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-fs01\Skupne_Mape_EM\DISTRIBUCIJA TOPLOTE\DISTRIBUCIJA\PROJEKTI\2024 - DPP dokumentacija B-point do Plinarniške\JN\"/>
    </mc:Choice>
  </mc:AlternateContent>
  <xr:revisionPtr revIDLastSave="0" documentId="13_ncr:1_{47453440-C5F4-49B6-881A-FE5F2C6B23B1}" xr6:coauthVersionLast="47" xr6:coauthVersionMax="47" xr10:uidLastSave="{00000000-0000-0000-0000-000000000000}"/>
  <bookViews>
    <workbookView xWindow="3516" yWindow="2748" windowWidth="34560" windowHeight="22044" tabRatio="902" activeTab="4" xr2:uid="{00000000-000D-0000-FFFF-FFFF00000000}"/>
  </bookViews>
  <sheets>
    <sheet name="Uvod" sheetId="1" r:id="rId1"/>
    <sheet name="Strojni del" sheetId="49" r:id="rId2"/>
    <sheet name="Gradbeni del" sheetId="50" r:id="rId3"/>
    <sheet name="Skupne postavke" sheetId="43" r:id="rId4"/>
    <sheet name="Rekapitulacija" sheetId="51" r:id="rId5"/>
  </sheets>
  <externalReferences>
    <externalReference r:id="rId6"/>
  </externalReferences>
  <definedNames>
    <definedName name="OLE_LINK2" localSheetId="0">Uvod!#REF!</definedName>
    <definedName name="_xlnm.Print_Area" localSheetId="2">'Gradbeni del'!$A$1:$F$556</definedName>
    <definedName name="_xlnm.Print_Area" localSheetId="1">'Strojni del'!$A$1:$F$447</definedName>
    <definedName name="_xlnm.Print_Area" localSheetId="0">Uvod!$A$1:$F$56</definedName>
    <definedName name="_xlnm.Print_Titles" localSheetId="2">'Gradbeni del'!$6:$7</definedName>
    <definedName name="_xlnm.Print_Titles" localSheetId="4">Rekapitulacija!#REF!</definedName>
    <definedName name="_xlnm.Print_Titles" localSheetId="1">'Strojni del'!$7:$8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50" l="1"/>
  <c r="F25" i="43"/>
  <c r="F31" i="43"/>
  <c r="B436" i="49"/>
  <c r="A436" i="49"/>
  <c r="B433" i="49"/>
  <c r="A433" i="49"/>
  <c r="B430" i="49"/>
  <c r="A430" i="49"/>
  <c r="B427" i="49"/>
  <c r="A427" i="49"/>
  <c r="B425" i="49"/>
  <c r="A425" i="49"/>
  <c r="F381" i="49"/>
  <c r="F378" i="49"/>
  <c r="F375" i="49"/>
  <c r="F372" i="49"/>
  <c r="F369" i="49"/>
  <c r="F363" i="49"/>
  <c r="F361" i="49"/>
  <c r="F358" i="49"/>
  <c r="F355" i="49"/>
  <c r="F352" i="49"/>
  <c r="F349" i="49"/>
  <c r="F346" i="49"/>
  <c r="F343" i="49"/>
  <c r="F340" i="49"/>
  <c r="F338" i="49"/>
  <c r="F336" i="49"/>
  <c r="F333" i="49"/>
  <c r="F330" i="49"/>
  <c r="F327" i="49"/>
  <c r="F324" i="49"/>
  <c r="F312" i="49"/>
  <c r="F309" i="49"/>
  <c r="F306" i="49"/>
  <c r="F302" i="49"/>
  <c r="F299" i="49"/>
  <c r="F296" i="49"/>
  <c r="F291" i="49"/>
  <c r="F289" i="49"/>
  <c r="F286" i="49"/>
  <c r="F283" i="49"/>
  <c r="F280" i="49"/>
  <c r="F277" i="49"/>
  <c r="F274" i="49"/>
  <c r="F271" i="49"/>
  <c r="F267" i="49"/>
  <c r="F264" i="49"/>
  <c r="F262" i="49"/>
  <c r="F259" i="49"/>
  <c r="F257" i="49"/>
  <c r="F254" i="49"/>
  <c r="F252" i="49"/>
  <c r="F249" i="49"/>
  <c r="F247" i="49"/>
  <c r="F244" i="49"/>
  <c r="F241" i="49"/>
  <c r="F238" i="49"/>
  <c r="F236" i="49"/>
  <c r="F234" i="49"/>
  <c r="F231" i="49"/>
  <c r="F228" i="49"/>
  <c r="F226" i="49"/>
  <c r="F223" i="49"/>
  <c r="F221" i="49"/>
  <c r="F219" i="49"/>
  <c r="F216" i="49"/>
  <c r="F214" i="49"/>
  <c r="F212" i="49"/>
  <c r="F210" i="49"/>
  <c r="F208" i="49"/>
  <c r="F187" i="49"/>
  <c r="F184" i="49"/>
  <c r="F181" i="49"/>
  <c r="F178" i="49"/>
  <c r="F175" i="49"/>
  <c r="F172" i="49"/>
  <c r="F169" i="49"/>
  <c r="F165" i="49"/>
  <c r="F163" i="49"/>
  <c r="F161" i="49"/>
  <c r="F158" i="49"/>
  <c r="F155" i="49"/>
  <c r="F152" i="49"/>
  <c r="F149" i="49"/>
  <c r="F146" i="49"/>
  <c r="F144" i="49"/>
  <c r="F141" i="49"/>
  <c r="F139" i="49"/>
  <c r="F134" i="49"/>
  <c r="F131" i="49"/>
  <c r="F128" i="49"/>
  <c r="F126" i="49"/>
  <c r="F124" i="49"/>
  <c r="F121" i="49"/>
  <c r="F119" i="49"/>
  <c r="F116" i="49"/>
  <c r="F114" i="49"/>
  <c r="F112" i="49"/>
  <c r="F110" i="49"/>
  <c r="F98" i="49"/>
  <c r="F95" i="49"/>
  <c r="F92" i="49"/>
  <c r="F89" i="49"/>
  <c r="F86" i="49"/>
  <c r="F83" i="49"/>
  <c r="F80" i="49"/>
  <c r="F76" i="49"/>
  <c r="F73" i="49"/>
  <c r="F70" i="49"/>
  <c r="F68" i="49"/>
  <c r="F66" i="49"/>
  <c r="F63" i="49"/>
  <c r="F60" i="49"/>
  <c r="F57" i="49"/>
  <c r="F55" i="49"/>
  <c r="F52" i="49"/>
  <c r="F50" i="49"/>
  <c r="F47" i="49"/>
  <c r="F44" i="49"/>
  <c r="F42" i="49"/>
  <c r="F37" i="49"/>
  <c r="F35" i="49"/>
  <c r="F33" i="49"/>
  <c r="F30" i="49"/>
  <c r="F27" i="49"/>
  <c r="F24" i="49"/>
  <c r="F22" i="49"/>
  <c r="F20" i="49"/>
  <c r="F17" i="49"/>
  <c r="F15" i="49"/>
  <c r="F13" i="49"/>
  <c r="F11" i="49"/>
  <c r="F28" i="43"/>
  <c r="F22" i="43"/>
  <c r="F19" i="43"/>
  <c r="F16" i="43"/>
  <c r="F13" i="43"/>
  <c r="F10" i="43"/>
  <c r="F7" i="43"/>
  <c r="B539" i="50"/>
  <c r="A539" i="50"/>
  <c r="F514" i="50"/>
  <c r="F511" i="50"/>
  <c r="B550" i="50"/>
  <c r="A550" i="50"/>
  <c r="F508" i="50"/>
  <c r="F505" i="50"/>
  <c r="F502" i="50"/>
  <c r="F499" i="50"/>
  <c r="F496" i="50"/>
  <c r="F493" i="50"/>
  <c r="F490" i="50"/>
  <c r="F487" i="50"/>
  <c r="F484" i="50"/>
  <c r="F481" i="50"/>
  <c r="F478" i="50"/>
  <c r="F473" i="50"/>
  <c r="F470" i="50"/>
  <c r="F467" i="50"/>
  <c r="F462" i="50"/>
  <c r="F459" i="50"/>
  <c r="F456" i="50"/>
  <c r="F453" i="50"/>
  <c r="F442" i="50"/>
  <c r="F438" i="50"/>
  <c r="F435" i="50"/>
  <c r="F433" i="50"/>
  <c r="B541" i="50"/>
  <c r="B544" i="50"/>
  <c r="B547" i="50"/>
  <c r="F398" i="50"/>
  <c r="F334" i="50"/>
  <c r="F407" i="50"/>
  <c r="F392" i="50"/>
  <c r="F330" i="50"/>
  <c r="F266" i="50"/>
  <c r="F208" i="50"/>
  <c r="F114" i="50"/>
  <c r="F38" i="50"/>
  <c r="F52" i="50"/>
  <c r="F138" i="50"/>
  <c r="F64" i="50"/>
  <c r="F117" i="50"/>
  <c r="F41" i="50"/>
  <c r="F131" i="50"/>
  <c r="F58" i="50"/>
  <c r="F122" i="50"/>
  <c r="F46" i="50"/>
  <c r="A547" i="50"/>
  <c r="A544" i="50"/>
  <c r="A541" i="50"/>
  <c r="F416" i="50"/>
  <c r="F413" i="50"/>
  <c r="F410" i="50"/>
  <c r="F404" i="50"/>
  <c r="F401" i="50"/>
  <c r="F395" i="50"/>
  <c r="F389" i="50"/>
  <c r="F387" i="50"/>
  <c r="F384" i="50"/>
  <c r="F380" i="50"/>
  <c r="F377" i="50"/>
  <c r="F374" i="50"/>
  <c r="F371" i="50"/>
  <c r="F368" i="50"/>
  <c r="F365" i="50"/>
  <c r="F360" i="50"/>
  <c r="F356" i="50"/>
  <c r="F353" i="50"/>
  <c r="F350" i="50"/>
  <c r="F347" i="50"/>
  <c r="F344" i="50"/>
  <c r="F341" i="50"/>
  <c r="F338" i="50"/>
  <c r="F327" i="50"/>
  <c r="F323" i="50"/>
  <c r="F319" i="50"/>
  <c r="F310" i="50"/>
  <c r="F306" i="50"/>
  <c r="F303" i="50"/>
  <c r="F300" i="50"/>
  <c r="F275" i="50"/>
  <c r="F272" i="50"/>
  <c r="F269" i="50"/>
  <c r="F262" i="50"/>
  <c r="F258" i="50"/>
  <c r="F255" i="50"/>
  <c r="F252" i="50"/>
  <c r="F250" i="50"/>
  <c r="F246" i="50"/>
  <c r="F243" i="50"/>
  <c r="F240" i="50"/>
  <c r="F237" i="50"/>
  <c r="F234" i="50"/>
  <c r="F231" i="50"/>
  <c r="F228" i="50"/>
  <c r="F225" i="50"/>
  <c r="F221" i="50"/>
  <c r="F217" i="50"/>
  <c r="F214" i="50"/>
  <c r="F211" i="50"/>
  <c r="F205" i="50"/>
  <c r="F202" i="50"/>
  <c r="F199" i="50"/>
  <c r="F196" i="50"/>
  <c r="F192" i="50"/>
  <c r="F181" i="50"/>
  <c r="F177" i="50"/>
  <c r="F174" i="50"/>
  <c r="F171" i="50"/>
  <c r="F153" i="50"/>
  <c r="F150" i="50"/>
  <c r="F147" i="50"/>
  <c r="F144" i="50"/>
  <c r="F141" i="50"/>
  <c r="F135" i="50"/>
  <c r="F128" i="50"/>
  <c r="F125" i="50"/>
  <c r="F120" i="50"/>
  <c r="F111" i="50"/>
  <c r="F109" i="50"/>
  <c r="F105" i="50"/>
  <c r="F102" i="50"/>
  <c r="F99" i="50"/>
  <c r="F96" i="50"/>
  <c r="F93" i="50"/>
  <c r="F90" i="50"/>
  <c r="F87" i="50"/>
  <c r="F84" i="50"/>
  <c r="F80" i="50"/>
  <c r="F76" i="50"/>
  <c r="F70" i="50"/>
  <c r="F67" i="50"/>
  <c r="F61" i="50"/>
  <c r="F55" i="50"/>
  <c r="F49" i="50"/>
  <c r="F44" i="50"/>
  <c r="F35" i="50"/>
  <c r="F31" i="50"/>
  <c r="F22" i="50"/>
  <c r="F18" i="50"/>
  <c r="F15" i="50"/>
  <c r="F12" i="50"/>
  <c r="F191" i="49" l="1"/>
  <c r="F431" i="49" s="1"/>
  <c r="F385" i="49"/>
  <c r="F437" i="49" s="1"/>
  <c r="F316" i="49"/>
  <c r="F434" i="49" s="1"/>
  <c r="F103" i="49"/>
  <c r="F428" i="49" s="1"/>
  <c r="F518" i="50"/>
  <c r="F447" i="50"/>
  <c r="F185" i="50"/>
  <c r="F26" i="50"/>
  <c r="F420" i="50"/>
  <c r="F280" i="50"/>
  <c r="F158" i="50"/>
  <c r="F314" i="50"/>
  <c r="F442" i="49" l="1"/>
  <c r="F522" i="50"/>
  <c r="F551" i="50" s="1"/>
  <c r="F284" i="50"/>
  <c r="F545" i="50" s="1"/>
  <c r="F424" i="50"/>
  <c r="F548" i="50" s="1"/>
  <c r="F162" i="50"/>
  <c r="F542" i="50" s="1"/>
  <c r="F11" i="51" l="1"/>
  <c r="F555" i="50"/>
  <c r="F16" i="51" l="1"/>
  <c r="E34" i="43"/>
  <c r="F34" i="43" s="1"/>
  <c r="F39" i="43" s="1"/>
  <c r="F21" i="51" s="1"/>
  <c r="F26" i="51" s="1"/>
  <c r="F29" i="51" s="1"/>
  <c r="F37" i="51" s="1"/>
</calcChain>
</file>

<file path=xl/sharedStrings.xml><?xml version="1.0" encoding="utf-8"?>
<sst xmlns="http://schemas.openxmlformats.org/spreadsheetml/2006/main" count="1059" uniqueCount="386">
  <si>
    <t>1.</t>
  </si>
  <si>
    <t>m</t>
  </si>
  <si>
    <t>2.</t>
  </si>
  <si>
    <t>kos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</si>
  <si>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</si>
  <si>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</si>
  <si>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</si>
  <si>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</si>
  <si>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</si>
  <si>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</si>
  <si>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</si>
  <si>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</si>
  <si>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</si>
  <si>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</si>
  <si>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</si>
  <si>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</si>
  <si>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</si>
  <si>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</si>
  <si>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</si>
  <si>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kompl.</t>
  </si>
  <si>
    <t>18.</t>
  </si>
  <si>
    <t>19.</t>
  </si>
  <si>
    <t>22.</t>
  </si>
  <si>
    <t>24.</t>
  </si>
  <si>
    <t>Opomba:</t>
  </si>
  <si>
    <t>kompl</t>
  </si>
  <si>
    <t>20.</t>
  </si>
  <si>
    <t>21.</t>
  </si>
  <si>
    <t>26.</t>
  </si>
  <si>
    <t>A.1.</t>
  </si>
  <si>
    <t>Poz.</t>
  </si>
  <si>
    <t>Opis</t>
  </si>
  <si>
    <t>enota</t>
  </si>
  <si>
    <t>količina</t>
  </si>
  <si>
    <t>€ / enoto</t>
  </si>
  <si>
    <t>Predizolirana jeklena cev (Fe/PUR/PEHD) iz material ST 37.0 BW, s povečano debelino izolacije (plus, oz. serija 2- 1 x ojačana) z žicami za nadzor, skladen z EN 253 (PREINSULATED PIPE).</t>
  </si>
  <si>
    <t>Predizoliran paralelni odcep (serija 2), jeklena brezšivna cev ST 37.0 BW, s kontrolnimi žicami, skladen z EN 448 (PARALLEL BRANCH 90°).</t>
  </si>
  <si>
    <t>Opozorilni trak za položitev nad traso vročevoda (nad predtok in povratek).</t>
  </si>
  <si>
    <t>Dušilne blazine debeline 40 mm, vključno z lepilnimi trakovi za prireditev blazin.</t>
  </si>
  <si>
    <t>velikost II, 40 x 240x 1000mm</t>
  </si>
  <si>
    <t>Kontrola zvarov z rentgenom</t>
  </si>
  <si>
    <t>min. 10 %</t>
  </si>
  <si>
    <t>Hladni tlačni preizkus na 16 bar in vizuelni pregled spojev cevi.</t>
  </si>
  <si>
    <t>SKUPAJ:</t>
  </si>
  <si>
    <t>A.2.</t>
  </si>
  <si>
    <t>Predizoliran reducirni kos (serija 2), jeklena brezšivna cev ST 37.0 BW, s kontrolnimi žicami, skladen z EN 448 (REDUCTION).</t>
  </si>
  <si>
    <t>Zaporna krogelna pipa – z ročico, kratke  izvedbe, po DIN 3202 F18 s prirobnico po DIN 2543 PN16, tesnili iz PTFE za vročo vodo do 150°C, ohišje GGG-40 npr. kot: KPN DP- EX - PX- Polix ŽIRI s prirobnicami, komplet z vijačnim materialom, (glej detajl).</t>
  </si>
  <si>
    <t>Antikorozijska zaščita jeklenih cevi z materiali po DIN 30672</t>
  </si>
  <si>
    <t>A.3.</t>
  </si>
  <si>
    <t>PROJEKTANTSKI POPIS S PREDIZMERAMI IN STROŠKOVNO OCENO</t>
  </si>
  <si>
    <t>Dobavljena oprema in material, pripeljan na gradbišče, mora biti najboljše kvalitete in zaščiten proti mehanskim poškodbam in atmosferskim vplivom, vključno s konzervacijo in dekonzervacijo opreme na gradbišču.</t>
  </si>
  <si>
    <t>Vsa nabavljena oprema mora biti dobavljeno z ustreznimi atesti in dokumenti.</t>
  </si>
  <si>
    <t>Izbor opreme mora biti prilagojen zahtevam J.P., Energetike Maribor d.o.o..</t>
  </si>
  <si>
    <t>V projektu niso zajeti stroški izpada proizvodnje potrošnikov na tem področju v času odklopa in ponovnega priklopa na vročevodno omrežje.</t>
  </si>
  <si>
    <t>OPOMBA:</t>
  </si>
  <si>
    <t xml:space="preserve">Povezava od priključnega voda v objekt do toplotne podpostaje ter sama toplotna podpostaja pa niso predmet obravnavanja projektne dokumentacije. </t>
  </si>
  <si>
    <t>Vročevod je v upravljanju J.P., Energetika Maribor d.o.o..</t>
  </si>
  <si>
    <t>NAČRT VROČEVODA</t>
  </si>
  <si>
    <t xml:space="preserve">Osnovni tehnični podatki </t>
  </si>
  <si>
    <t>-</t>
  </si>
  <si>
    <t>Popis za predizolirane cevi je univerzalen, zato niso upoštevane podrobnosti odnosno posebnosti ponudnika oziroma dobavitelja.</t>
  </si>
  <si>
    <t>Montaža cevi mora biti izvedena samo z originalnimi fazonskimi kosi po navodilih proizvajalca predizoliranih cevi ter v skladu s splošnimi in tehničnimi pogoji za izgradnjo vročevodnega in parnega omrežja J.P., Energetika Maribor d.o.o...</t>
  </si>
  <si>
    <t>Pogoji:</t>
  </si>
  <si>
    <t>Oprema mora biti v skladu s sledečimi normativi in standardi: EN 253, EN 448, EN 488, EN 489, BFW, AGFW-FW 401 ter projektno nalogo J.P., Energetika Maribor d.o.o...</t>
  </si>
  <si>
    <t>Na opremo mora dati soglasje dobavitelj toplote J.P., Energetika Maribor d.o.o.. Maribor.</t>
  </si>
  <si>
    <t>Vsi predizolirani kosi in cevi imajo vgrajen skandinavski sistem meritve vlažnosti – lekaže.</t>
  </si>
  <si>
    <t>VROČEVODNO OMREŽJE MARIBOR</t>
  </si>
  <si>
    <t>Temperatura predtoka:</t>
  </si>
  <si>
    <t>Nazivni tlak v cevovodu</t>
  </si>
  <si>
    <t>Material jeklene cevi ST 37.0 BW, P235TR1, P235TR2 po EN 10217-1 ali P235GH po 10217-2 ali 10217-5.</t>
  </si>
  <si>
    <t>Dimenzije cevi skladne z EN 253.</t>
  </si>
  <si>
    <t>Izolacijski material 2-komponentna trda pena (PUR) do 140°C,</t>
  </si>
  <si>
    <t>vključno s Cu žicami za elektronski nadzorni sistem vlage.</t>
  </si>
  <si>
    <t>Temperatura povratka:</t>
  </si>
  <si>
    <t>Zaščitna cev polietilen PEHD skladno z ISO 12162 standardu.</t>
  </si>
  <si>
    <t>Obvezni so certifikati in garancije proizvajalca.</t>
  </si>
  <si>
    <t>B.1.</t>
  </si>
  <si>
    <t>Kovinske  spojke za povezavo Cu-žice detekcije z distančniki</t>
  </si>
  <si>
    <t xml:space="preserve">Bakrena (Cu) žica za povezavo detekcije vlažnosti (za prerez žice glej navodila dobavitelja vročevoda). </t>
  </si>
  <si>
    <t>B.2.</t>
  </si>
  <si>
    <t>B.3.</t>
  </si>
  <si>
    <t>Priključna doza za ožičenje.</t>
  </si>
  <si>
    <t>Detektor za priklop ožičenja in vezavo na centralni digitalni merilni sistem v toplarni.</t>
  </si>
  <si>
    <t>X1L</t>
  </si>
  <si>
    <t xml:space="preserve">A. </t>
  </si>
  <si>
    <t xml:space="preserve"> skupaj</t>
  </si>
  <si>
    <t>PREDDELA</t>
  </si>
  <si>
    <t>Postavitev ter zavarovanje prečnih profilov iz desk 2,5 x 5,0 cm x 20 cm, na dveh lesenih količkih 10 x 10 cm, na potrebni višini s potrebnimi označbami.</t>
  </si>
  <si>
    <t>Zakoličba položaja in po potrebi zavarovanje obstoječih komunalnih naprav. Obračun po dejanskih stroških.</t>
  </si>
  <si>
    <t>Ureditev provizorijev za prehod preko jarkov v času gradnje, v skladu s predpisi iz varstva pri gradbenem delu.</t>
  </si>
  <si>
    <t>Obračun po dejanskem številu prehodov.</t>
  </si>
  <si>
    <t>GRADBENA DELA</t>
  </si>
  <si>
    <t>Strojno rezanje asfalta v območju, kjer tega vročevod prizadene. Obračun po dejanskih količinah.</t>
  </si>
  <si>
    <t>Rušenje in začasno deponiranje betonskih robnikov.</t>
  </si>
  <si>
    <t>Odstranitev prometne signalizacije in začasno deponiranje.</t>
  </si>
  <si>
    <t>Ročni izkop sonde za ugotavljanje lege obstoječih komunalij.</t>
  </si>
  <si>
    <t>Strojni odriv utrjene plasti zemlje debeline do 25 cm, na razdaljo do 1,0 m od roba jarka.</t>
  </si>
  <si>
    <t>Delno razpiranje izkopnega jarka v območju, kjer je zemljina premalo stabilna. Obračun po dejanskih količinah.</t>
  </si>
  <si>
    <t>m´</t>
  </si>
  <si>
    <t>Ročna poglobitev in razširitev jarka na mestih spoja cevi, oziroma vsakih 12 m. Poglobitev je potrebna za varjenje.</t>
  </si>
  <si>
    <t>Računamo 0,5 m3/spoj.</t>
  </si>
  <si>
    <t>Fina niveletna priprava dna jarka po izvršenem strojno ročnem izkopu.</t>
  </si>
  <si>
    <t>Ročni zasip cevovoda z okroglim sipkim materialom 0-4 mm, (sestave: mivka do 8%; 0-0,5 do 12%; 0,5-2,0 do 65%), do višine 10 cm nad temenom, ter položitvijo opozorilnega traku "POZOR VROČEVOD".</t>
  </si>
  <si>
    <t>23.</t>
  </si>
  <si>
    <t xml:space="preserve">Zasip vročevoda z materialom iz izkopa. Zasip se vrši v slojih do 30 cm s sprotno komprimacijo, ki znaša 65 Mpa, oziroma v območju povozno prometnih površin 90 Mpa. Upoštevam debelino zasipa z izkopnim materialom 0,40 do 1,2 m pod asfaltom oz. povoznimi površinami. </t>
  </si>
  <si>
    <t xml:space="preserve">Dobava in vgrajevanje tamponskega sloja za izboljšano nosilnost tal povprečne deb. 10 cm. </t>
  </si>
  <si>
    <t>25.</t>
  </si>
  <si>
    <t>Ponoven nasip zemljine v prvotnih debelinah v skladu s predpisi in standardi ter prilagoditev obstoječemu stanju (vzpostavitev zelenih površin v prvotno stanje). Upoštevan je ves material in delo za izvedbo.</t>
  </si>
  <si>
    <t>27.</t>
  </si>
  <si>
    <t>28.</t>
  </si>
  <si>
    <t>Ponovna izdelava asfaltnih plasti v prvotnih debelinah v skladu s predpisi in standardi ter prilagoditev obstoječemu stanju vključno z dovozi k objektom. Upoštevan je ves material in delo za izvedbo.</t>
  </si>
  <si>
    <t>29.</t>
  </si>
  <si>
    <t>30.</t>
  </si>
  <si>
    <t>31.</t>
  </si>
  <si>
    <t>32.</t>
  </si>
  <si>
    <t>Ponovna namestitev prometne signalizacije. Upoštevan je ves material in delo za izvedbo.</t>
  </si>
  <si>
    <t>33.</t>
  </si>
  <si>
    <t>Planiranje in čiščenje površin po končanem zasipu, vzpostavitev prvotnega stanja ter odvoz odpadkov.</t>
  </si>
  <si>
    <t>34.</t>
  </si>
  <si>
    <t>Vzpostavitev talne signalizacije v prvotno stanje.</t>
  </si>
  <si>
    <t>35.</t>
  </si>
  <si>
    <t>Pridobitev poročila o ustrezni zbitosti podlage pred asfaltiranjem utrditve.</t>
  </si>
  <si>
    <t>Projektantski nadzor</t>
  </si>
  <si>
    <t>Dobava in montaža gradbiščne table skladno s Pravilnikom o gradbiščih</t>
  </si>
  <si>
    <t>Predizoliran pravokotni odcep 45° etažni (serija 2), jeklena brezšivna cev ST 37.0 BW, montažne izvedbe, s kontrolnimi žicami, skladen z EN 448 (BRANCH 45°).</t>
  </si>
  <si>
    <t xml:space="preserve">C. </t>
  </si>
  <si>
    <t>V postavkah je zajeta dobava in montaža materiala</t>
  </si>
  <si>
    <t>Predizoliran cevni lok - enakokraki (serija 2), jeklena brezšivna cev ST 37.0 BW, s kontrolnimi žicami, skladen z EN 448 (BEND 90°).</t>
  </si>
  <si>
    <t>Izolacijske cevne spojke (mufe) iz zamreženega polietilena (PE-X) s tesnilnim in pomožnim materialom in naknadno izolacijo zvarov ter montaža spojk, AGFW norme (BAND - JOIN).</t>
  </si>
  <si>
    <t>Podporniki za polaganje predizoliranih cevi 1000x100x100mm (Extrudirana trda pena) .</t>
  </si>
  <si>
    <t>Prehodni kos skozi steno jaška oz. objekta, labirintno tesnilo NR+SBR guma, širine 50mm (WALL ENTRY SLAVEE).</t>
  </si>
  <si>
    <t>Zaključna kapa cevovoda- enojna, za temp medija &gt; 120° (END CAP).</t>
  </si>
  <si>
    <t>Odstranitev grmovja, cipres, žive meje, obstoječe zasaditve ter čiščenje in priprava terena za izkop jarka.</t>
  </si>
  <si>
    <t>Planiranje dna jarka (+/- 3 cm).</t>
  </si>
  <si>
    <t xml:space="preserve">Dobava in vgrajevanje tamponskega nosilnega gramoznega sloja povprečne debeline 30 cm. </t>
  </si>
  <si>
    <t>Pločnik:</t>
  </si>
  <si>
    <t>36.</t>
  </si>
  <si>
    <t>37.</t>
  </si>
  <si>
    <t>38.</t>
  </si>
  <si>
    <t xml:space="preserve"> - Strojni del:</t>
  </si>
  <si>
    <t xml:space="preserve"> - Preddela:</t>
  </si>
  <si>
    <t>Predizolirana zaporna armatura – krogelna pipa z obojestranskima nerjavnima odcepoma za odzračevanje/praznjenje (ELU/ELE) z vretenom armature nameščenim nad nivojem izolacije , z originalnimi tesnilnimi čepi , standardni podaljšek vretena HcelL=cca 500mm in standardne dolžina odzračenja/izpusta cca. 500 mm, z zaščitno  cevjo, zaščitnimi kompenzacijskimi blazinami in pipami, jeklena brezšivna cev, skladen z EN 448, s kontrolnimi žicami (ZAPORNA ARMATURA – KOMBI).</t>
  </si>
  <si>
    <t>velikost I, 40 x 120x 1000mm</t>
  </si>
  <si>
    <t>Zaključni kos za ožičenje (1 kos za vsak konec cevovoda).</t>
  </si>
  <si>
    <t xml:space="preserve"> - STROJNI DEL</t>
  </si>
  <si>
    <t>25x25x100</t>
  </si>
  <si>
    <t>Varovanje lege in po potrebi odstranitev in začasno deponiranje pokrovov jaškov komunalnih napeljav ali kanalizacije, cestnih kap podzemnih armatur, odzračnikov...</t>
  </si>
  <si>
    <t xml:space="preserve"> - asfaltbeton 5 cm- AC8 surf B 70/100 A3</t>
  </si>
  <si>
    <t xml:space="preserve"> - bitugramoz 6 cm- AC22 base B 50/70 A3            </t>
  </si>
  <si>
    <t xml:space="preserve"> - asfaltbeton 3 cm- AC11 surf  B 50/70 A3</t>
  </si>
  <si>
    <t>Polaganje betonskih robnikov.  Upoštevan je ves material in delo za izvedbo del.</t>
  </si>
  <si>
    <t>39.</t>
  </si>
  <si>
    <t>40.</t>
  </si>
  <si>
    <t>41.</t>
  </si>
  <si>
    <t>Dobava in vgradnja cestnega LTŽ pokrova jaška za armature.</t>
  </si>
  <si>
    <t>42.</t>
  </si>
  <si>
    <t>Cestišče/parkirišče:</t>
  </si>
  <si>
    <t>V primeru ločene izvedbe posameznih faz oz. odsekov je potrebno upoštevati skupne postavke za vsako fazo oz. odsek posebej.</t>
  </si>
  <si>
    <t>DDV:</t>
  </si>
  <si>
    <t>Ponovna namestitev pokrovov jaškov komunalnih napeljav ali kanalizacije, cestnih kap podzemnih armatur, odzračnikov…, v kolikor so se odstranili. Upoštevan je ves material in delo za izvedbo del.</t>
  </si>
  <si>
    <t>Preddela in gradbena dela:</t>
  </si>
  <si>
    <t>Gradbena dela:</t>
  </si>
  <si>
    <t>Skupne postavke:</t>
  </si>
  <si>
    <t>Montažne izolacijske cevne spojke (mufe) iz zamreženega polietilena (PE-X) s tesnilnim in pomožnim materialom in naknadno izolacijo zvarov ter montaža spojk, AGFW norme (BAND - JOIN).</t>
  </si>
  <si>
    <t xml:space="preserve"> - GRADBENI DEL</t>
  </si>
  <si>
    <t xml:space="preserve"> - SKUPNE POSTAVKE</t>
  </si>
  <si>
    <t>Izdelava preboja za vstop cevovoda vročevoda v objekt. Zajema vsa dela potrebna za izdelavo preboja. Dimenzije skladno z detajlom v grafičnih prilogah.</t>
  </si>
  <si>
    <t xml:space="preserve">Meritev galvanskih stikov in izolac. upornosti,  pregled in preizkus skladno z zahtevami SODO. </t>
  </si>
  <si>
    <t>Izdelava PID projektne dokumentacije po zahtevah ENMB. Predaja tudi v elektronski obliki.</t>
  </si>
  <si>
    <t xml:space="preserve">SKUPNE POSTAVKE </t>
  </si>
  <si>
    <t>V predračunskem popisu materiala, ki obsega strojni del ni posebej navedena montaža, ki je sestavni del predračunskega popisa.</t>
  </si>
  <si>
    <t>Prav tako sodi v sklop popisa tudi transport do mesta montaže oz. vgradnje, vključno z vsemi ostalimi ukrepi, ki sodijo zraven, kot so zavarovanje itd.</t>
  </si>
  <si>
    <t>V popisu so zajeti hišni priključki vročevoda do vključno vstopa v objekt.</t>
  </si>
  <si>
    <t xml:space="preserve">110°C </t>
  </si>
  <si>
    <t xml:space="preserve">60°C </t>
  </si>
  <si>
    <t>Zaključna kapa cevovoda v zemljini - enojna, (TERMINATIONS GENERALE), izolacijsko objemko in z bombirano podnico (END FITTING).</t>
  </si>
  <si>
    <t>Pripravljalna dela za izvedbo navezave priključka vročevoda na cevovod predtoka in cevovod povratka obstoječega vročevoda.</t>
  </si>
  <si>
    <t>Notranje čiščenje cevovoda z vodo ali komprimiranim zrakom, z dobavo medija</t>
  </si>
  <si>
    <t>Končni člen za signalno ožičenje (1 kos za vsak konec cevovoda).</t>
  </si>
  <si>
    <t xml:space="preserve">   SKUPNA REKAPITULACIJA - STROJNI DEL:</t>
  </si>
  <si>
    <t>B.1.1.</t>
  </si>
  <si>
    <t>B.1.2.</t>
  </si>
  <si>
    <t>DN 150</t>
  </si>
  <si>
    <t>Vzpostavitev površine kolesarske steze v prvotno stanje.</t>
  </si>
  <si>
    <t>Strojni 80% in ročni 20% izkop jarka v terenu III. ktg. z odlaganjem materiala ob robu izkopanega jarka. Globina izkopa znaša od 1,00 do 1,2m, širina dna 0,80 do 1,0m in krone od 1,40 do 1,51m.</t>
  </si>
  <si>
    <t>Strojni 80% in ročni 20% izkop jarka v terenu III. ktg. z odlaganjem materiala ob robu izkopanega jarka. Globina izkopa znaša od 0,60 do 1,0m, širina dna 0,80 do 0,85 m in krone od 1,30 do 1,35m.</t>
  </si>
  <si>
    <t>B.2.1.</t>
  </si>
  <si>
    <t>B.2.2.</t>
  </si>
  <si>
    <t xml:space="preserve"> - STROJNI DEL, GRADBENI DEL IN SKUPNE POSTAVKE</t>
  </si>
  <si>
    <t>A+B+C.</t>
  </si>
  <si>
    <t xml:space="preserve"> - Glavna trasa vročevoda- Profil A</t>
  </si>
  <si>
    <t>Glavna trasa vročevoda- Profil A</t>
  </si>
  <si>
    <t>A.4.</t>
  </si>
  <si>
    <t xml:space="preserve"> - Glavna trasa vročevoda- Profil B</t>
  </si>
  <si>
    <t>Glavna trasa vročevoda- Profil B</t>
  </si>
  <si>
    <t>Dobava in montaža jaška iz tipskih elementov, za vgradnjo zaporne armature s sistemom za izpraznitev ali odzračenje vročevoda enostranko ali obojestransko nameščenim, iz AB cevi d=120cm, dolžine 100cm (dolžino prilagoditi po vzdolžnem profilu), komplet z AB pokrovom jaška debeline 20cm in odprtino za LTŽ pokrov 80/80cm. Cev se položi na pusti beton MB20.</t>
  </si>
  <si>
    <t>B.3.1.</t>
  </si>
  <si>
    <t>Odstranitev in začasno deponiranje obstoječega meteornega jaška s pokrovom jaška in vso opremo...</t>
  </si>
  <si>
    <t>Ponovna namestitev jaška meteorne kanalizacije in pokrova jaška. Upoštevan je ves material in delo za izvedbo del.</t>
  </si>
  <si>
    <t xml:space="preserve"> -80/80 cm </t>
  </si>
  <si>
    <t>B.3.2.</t>
  </si>
  <si>
    <t>B.4.</t>
  </si>
  <si>
    <t>B.4.1.</t>
  </si>
  <si>
    <t>B.4.2.</t>
  </si>
  <si>
    <t>Predizoliran cevni lok - raznokraki (serija 2), jeklena brezšivna cev ST 37.0 BW, s kontrolnimi žicami, skladen z EN 448 (BEND 90°).</t>
  </si>
  <si>
    <t>Ponovna zasaditev grmovja, cipres, žive meje, obstoječe zasaditve ter izvedba zasaditve po obstoječem terenu.</t>
  </si>
  <si>
    <t>velikost II, 40 x 120x 1000mm</t>
  </si>
  <si>
    <t>velikost III, 40 x 360x 1000mm</t>
  </si>
  <si>
    <t>Glavna trasa, Ulica heroja Bračiča - Ulica Vita Kraigherja</t>
  </si>
  <si>
    <t>Glavna trasa, Ulica Slovenske osamosvojitve - ulica Ob jarku - kotlovnica Bpoint</t>
  </si>
  <si>
    <t xml:space="preserve"> - Odcep A2, HP za Elektro Maribor</t>
  </si>
  <si>
    <t xml:space="preserve"> - Odcep A1, HP za Ulica Kneza Koclja 9 - Narodni dom</t>
  </si>
  <si>
    <t xml:space="preserve"> - Odcep A3, HP za Ulico Slovenske osamosvojitve 2 </t>
  </si>
  <si>
    <t xml:space="preserve"> - Odcep A4, HP za Trg Leona Štuklja 12</t>
  </si>
  <si>
    <t xml:space="preserve"> - Odcep A5 HP za Razalagovo ulico 4</t>
  </si>
  <si>
    <t xml:space="preserve"> - Odcep B1, HP za Ulico Slovenske osamosvojitve 5 </t>
  </si>
  <si>
    <t xml:space="preserve"> - Odcep B2, HP za Ulico Vita Kraigherja 12</t>
  </si>
  <si>
    <t xml:space="preserve"> - Odcep B3, Odcep za priključek za Vita Kraigheja 12-24 in City 2</t>
  </si>
  <si>
    <t xml:space="preserve"> - Odcep B4, HP za Ulico Vita Kraigherja 5- City 1</t>
  </si>
  <si>
    <t xml:space="preserve"> - Odcep A5 HP za Trg Leona Štuklja 10</t>
  </si>
  <si>
    <t>Predizolirana zaporna armatura – krogelna pipa z vretenom armature nameščenim nad nivojem izolacije, standardni podaljšek vretena HcelL=cca 500mm, z zaščitno  cevjo, zaščitnimi kompenzacijskimi blazinami, jeklena brezšivna cev, skladen z EN 448, s kontrolnimi žicami (ZAPORNA ARMATURA – KOMBI).</t>
  </si>
  <si>
    <t>Jekleni cevni lok jeklena brezšivna cev ST 37.</t>
  </si>
  <si>
    <t>Grlata prirobnica ST 37.</t>
  </si>
  <si>
    <t>Hišni priključki na objekte ob trasi vročevoda profil A in profil B</t>
  </si>
  <si>
    <t>Hišni priključki na objekte, profil A in profil B</t>
  </si>
  <si>
    <t>5x25x100</t>
  </si>
  <si>
    <t>Začasna odstranitev jeklenih stebričkov za omejitev prehoda in stebrička za aktivirnje potopnega valja in deponiranje na začasnem odlagališču...</t>
  </si>
  <si>
    <t>Ponovna namestitev jeklenih stebričkov za omejitev prehoda in stebrička za aktivirnje potopnega valja, komplet z vsem materialom potrebnim za vgradnjo...</t>
  </si>
  <si>
    <t>Rušitev - odstranjevanje obstoječe tlakovane površine vključno z nakladanjem in začasno deponiranje.</t>
  </si>
  <si>
    <t>Ponovna vzpostavitev tlakovanih površin v prvotnih debelinah v skladu s predpisi in standardi ter prilagoditev obstoječemu stanju. Upoštevan je ves material in delo za izvedbo.</t>
  </si>
  <si>
    <t>Prestavitev korita za rože na začasno mesto.</t>
  </si>
  <si>
    <t>Ponovna namestitev korita za rože na začetno mesto.</t>
  </si>
  <si>
    <t>Začasna odstranitev stebričkov prometne signalizacije.</t>
  </si>
  <si>
    <t>Nakladanje in odvoz odvečnega materiala v trajno deponijo, na razdalji na deponijo po zahtevah Nigrad d.o.o..</t>
  </si>
  <si>
    <t>Ponovna vzpostavitev meteornega kanala na robu cestišča iz granitnih kock v prvotnih debelinah v skladu s predpisi in standardi ter prilagoditev obstoječemu stanju vključno z dovozi k objektom. Upoštevan je ves material in delo za izvedbo.</t>
  </si>
  <si>
    <t>Nakladanje in odvoz odvečnega materiala v trajno deponijo, skaldno z zahtevami Nigrad d.o.o..</t>
  </si>
  <si>
    <t>Ponovna namestitev jeklenih količkov z vsem materialom za izvedbo del,</t>
  </si>
  <si>
    <t>Ponovna zamašitev prebojev skozi steno objekta Upoštevan je ves material in delo za izvedbo del.</t>
  </si>
  <si>
    <t>Nakladanje in odvoz odvečnega materiala v trajno deponijo, po navodilih Nigrad d.o.o..</t>
  </si>
  <si>
    <t>Odstranitev obstoječih jeklenih količkov z nakladanjem in odvodzom na začasno deponijo.</t>
  </si>
  <si>
    <t>Rušitev - odstranjevanje obstoječe tlakovane površine vključno z nakladanjem in odvozom na začasno deponiranje.</t>
  </si>
  <si>
    <t>Rušitev - odstranjevanje obstoječe asfaltne površine vključno z nakladanjem in odvozom v trajno deponijo po navodilih Nigrad d.o.o.. Upoštevamo širino min. 2,6 m in debeline od 9 cm.</t>
  </si>
  <si>
    <t>Odstranitev obstoječih jeklenih količkov z nakladanjem in odvodzom na začasno deponijo</t>
  </si>
  <si>
    <t>Zakoličba trase vročevoda z lesenimi količki 4 x 4 cm ter vpisano številko profila in stacionažo na leseni tablici, vključno z zavar. s trikotnikom iz letev 2,5 x 2,5 cm na količkih 4/4cm oz, zakoličba z barvnim sprejem.</t>
  </si>
  <si>
    <t>Rušitev - odstranjevanje obstoječe asfaltne površine vključno z nakladanjem in odvozom na trajno deponijo po navodilih Nigrad d.o.o.. Upoštevamo širino min. 2,6m in debeline od 9 cm.</t>
  </si>
  <si>
    <t>Rušitev - odstranjevanje obstoječe meteornega kanala iz granitnih kock na robu cestišča vključno z nakladanjem in odvozom v začasno deponijo po zahtevah Nigrad d.o.o..</t>
  </si>
  <si>
    <t>Rušitev - odstranjevanje obstoječe asfaltne površine vključno z nakladanjem in odvozom v trajno deponijo po navodilih Nigrad d.o.o.. Upoštevam širino min. 2,1 m in debelino 5 cm.</t>
  </si>
  <si>
    <t>Rušitev - odstranjevanje obstoječe asfaltne površine vključno z nakladanjem in odvozom v trajno deponijo po navodilih Nigrad d.o.o.. Upoštevamo širino min. 2,1 m in debeline od 9 cm.</t>
  </si>
  <si>
    <t xml:space="preserve"> - glava trasa - PE d=160 mm</t>
  </si>
  <si>
    <t>PE cev, PE 80, SDR 17,6, za delovni tlak do 1 bar (0,1 MPa), vključno z dodajnim materialom za montažo (z DVGW atestom za plin).</t>
  </si>
  <si>
    <t>d = 160 mm / DN 150</t>
  </si>
  <si>
    <t>PE elektro varilna spojka (dvostranski oglavek), PE 100, SDR 17,6.</t>
  </si>
  <si>
    <t>d = 160 mm (DN 150)</t>
  </si>
  <si>
    <t>PE koleno, PE 100, SDR 17,6.</t>
  </si>
  <si>
    <t>PE čepna kapa, PE 100, SDR 17,6.</t>
  </si>
  <si>
    <t>d = 160 mm</t>
  </si>
  <si>
    <t>Izdelava izpraznitve (sifona) ali odzračenja plinovodne cevi po detajlu oziroma po napotkih ODS (operaterja distribucijskega sistema) Plinarne Maribor.</t>
  </si>
  <si>
    <t>Opozorilna tabla za označevanje karakterističnih točk na plinovodu, pri prehodih čez prometnice, armatur, odcepov ipd., izdelana po napotkih ODS Plinarne Maribor (kompl. s pritrdilnim materialom).</t>
  </si>
  <si>
    <t>Indikatorski opozorilni trak, rumene barve, z napisom "POZOR PLINOVOD".</t>
  </si>
  <si>
    <t>Navezava plinovoda na obstoječ plinovod v izvedbi ODS (operaterja distribucijskega sistema) Plinarne Maribor.</t>
  </si>
  <si>
    <t>Čiščenje plinovoda.</t>
  </si>
  <si>
    <t>Uplinjanje plinovoda v izvedbi ODS (operaterja distribucijskega sistema) Plinarne Maribor.</t>
  </si>
  <si>
    <t>Tlačni preizkus po SIST EN 12327, postopek 4.4.2.3. (trdnostni preizkus s tlakom 3 bar in tesnostni preizkus s tlakom 1 bar).</t>
  </si>
  <si>
    <t>ocenjeno</t>
  </si>
  <si>
    <t>Izdelava geodetskega posnetka novega plinovoda v 2. izvodih in 1. izvodu v elektronski obliki ter vnos v kataster GJI skladno z zahtevami upravljalca GJI in v izvedbi ODS (operaterja distribucijskega sistema) Plinarne Maribor.</t>
  </si>
  <si>
    <t>Izdelava projektne dokumentacije izvedenih del (PID) v 2. izvodih in 1. izvodu v elektronski obliki (*.docx, *.dwg, *.pdf).</t>
  </si>
  <si>
    <t>Distribucijski nadzor v izvedbi ODS (operaterja distribucijskega sistema) Plinarne Maribor.</t>
  </si>
  <si>
    <t>Transportni in ostali splošni stroški (5%).</t>
  </si>
  <si>
    <t>Prestavitev plinovoda in hišnega priključka</t>
  </si>
  <si>
    <t xml:space="preserve"> - hišni priključek - PE d=32 mm</t>
  </si>
  <si>
    <t>PE elektrovarilno navrtalno sedlo z objemko in integriranim zapornim organom, ter vgradno armaturo (teleskopskim vretenom), PE 100, SDR 17,6.</t>
  </si>
  <si>
    <t>d = 32 mm / DN 25</t>
  </si>
  <si>
    <t>d = 32 mm</t>
  </si>
  <si>
    <t>PVC opozorilni trak, rumene barve, z napisom "POZOR PLIN".</t>
  </si>
  <si>
    <t>Cestna kapa za ventile z napisom "PLIN".</t>
  </si>
  <si>
    <t xml:space="preserve">VROČEVOD - NAVEZAVA LENT - KOTLOVNICA B-POINT - 1. FAZA </t>
  </si>
  <si>
    <t>Zakoličba trase plinovoda z lesenimi količki 4 x 4 cm ter vpisano številko profila in stacionažo na leseni tablici, vključno z zavarovanjem s trikotnikom iz letev 2,5 x 2,5 cm na količkih fi4 cm.</t>
  </si>
  <si>
    <t>Na asfaltirani površini se količba izvede z barvnim sprejem.</t>
  </si>
  <si>
    <t>Zakoličba položaja in po potrebi zavarovanje obstoječih komunalnih naprav. Obračun po dejanskih stroških (za plinovod in vodovod).</t>
  </si>
  <si>
    <t>Prestavitev ali odstranitev obstoječih instalacij in komunalnih vodov, oziroma izvedba kakšnega drugega ukrepa (za plinovod in vodovod).</t>
  </si>
  <si>
    <t>Obračun se izvrši po dejanskih stroških.</t>
  </si>
  <si>
    <t>Prestavitev plinovoda zaradi izgradnje meteorne kanalizacije</t>
  </si>
  <si>
    <t>Rušenje in začasno deponiranje betonskih robnikov 15x25x100 (za plinovod in vodovod).</t>
  </si>
  <si>
    <t>Odstranitev pokrova jaška požiralnikov, kanalizacije, varovanje lege oz. odstranitev jaška in začasno deponiranje.</t>
  </si>
  <si>
    <t>Čiščenje in priprava terena za izkop jarka.</t>
  </si>
  <si>
    <t>V debelini 10 cm pod asfaltom se na vsako stran gradbene jame tampon odstrani v širini 20 cm.</t>
  </si>
  <si>
    <t>Upoštevan je skupni jarek za plinovod in vodovod ter dodatni del samo za vodovod.</t>
  </si>
  <si>
    <t>Zavarovanje jaškov požiralnikov ter po potrebi prestavitev ali nadomestitev. Obračun po dejanskih količinah.</t>
  </si>
  <si>
    <t>Izvedba posteljice deb. 15 cm s peščenim materialom granulacije 0-4 mm, ali z materialom iz izkopa podobnih lastnosti.</t>
  </si>
  <si>
    <t>Ročni zasip cevi plinovoda z mivko v sloju povprečno deb. 15 cm nad temenom cevi.</t>
  </si>
  <si>
    <t>Zasip plinovoda z materialom iz izkopa. Zasip se vrši v slojih do 30 cm s sprotno kompl.rimacijo, ki znaša 65 Mpa, oziroma v območju povozno prometnih površin 90 Mpa. Upoštevam debelino zasipa z izkopnim materialom 55 cm pod asfaltom oz. povoznimi površinami in 80 cm pod nepovoznimi površinami.</t>
  </si>
  <si>
    <t>Izvedba meritev in poročila o ustrezni zbitosti podlage, ki je osnova za nadaljnjo izvedbo asfaltiranja. Nadzor upravljavca ceste in pločnika.</t>
  </si>
  <si>
    <t>Gradbena pomoč pri raznosu in vgradnji LŽ cevi za vodovod in plinovod.</t>
  </si>
  <si>
    <t>Polaganje betonskih robnikov 15x25x100. Upoštevan je ves material in delo za izvedbo.</t>
  </si>
  <si>
    <t>Ponovna namestitev pokrova jaška požiralnika, kanalizacije in samega jaška. Upoštevan je ves material in delo za izvedbo.</t>
  </si>
  <si>
    <t>Planiranje in čiščenje površin po končanem zasipu ter odvoz odpadkov.</t>
  </si>
  <si>
    <t>Nakladanje in odvoz odvečnega materiala na začasno deponijo skladno z navodili Nigrad d.o.o..</t>
  </si>
  <si>
    <t>Dobava in montaža cestnih kap Ø30 cm z napisom PLIN.</t>
  </si>
  <si>
    <t>8 bar</t>
  </si>
  <si>
    <t>Razna dodatna in nepredvidena gradbena dela, ki niso zajeta v popisu del. Obračun po dejanskih stroških.</t>
  </si>
  <si>
    <t>Razna manjša nepredvidena dela, ki jih ni možno predvideti in se nanašajo na eventualno zavarovanje obstoječih komunalnih naprav in izdelava začasnih prehodov preko izkopnega jarka ter ta znašajo max. 5% na celotno gradbena dela po tem popisu.</t>
  </si>
  <si>
    <t xml:space="preserve">VROČEVOD - NAVEZAVA LENT - KOTLOVNICA B-POINT - 1.FAZA </t>
  </si>
  <si>
    <t>VROČEVOD - NAVEZAVA LENT - KOTLOVNICA B-POINT - 1. FAZA</t>
  </si>
  <si>
    <t>VROČEVOD- NAVEZAVA LENT-KOTLOVNICA B-PONT, 1. FAZA</t>
  </si>
  <si>
    <t xml:space="preserve">VROČEVOD- NAVEZAVA LENT-KOTLOVNICA B-PONT, 1. FAZA </t>
  </si>
  <si>
    <t>SKUPNA REKAPITULACIJA - STROJNI, GRADBENI DEL IN SKUPNE POSTAVKE:</t>
  </si>
  <si>
    <t xml:space="preserve">   SKUPNA REKAPITULACIJA - GRADBENI DEL:</t>
  </si>
  <si>
    <r>
      <t>m</t>
    </r>
    <r>
      <rPr>
        <vertAlign val="superscript"/>
        <sz val="11"/>
        <rFont val="Arial"/>
        <family val="2"/>
        <charset val="238"/>
      </rPr>
      <t>2</t>
    </r>
  </si>
  <si>
    <r>
      <t>m</t>
    </r>
    <r>
      <rPr>
        <vertAlign val="superscript"/>
        <sz val="11"/>
        <rFont val="Arial"/>
        <family val="2"/>
        <charset val="238"/>
      </rPr>
      <t>3</t>
    </r>
  </si>
  <si>
    <r>
      <t>Strojni 80% in ročni 20% izkop jarka v terenu III. ktg. z odlaganjem materiala ob robu izkopanega jarka,</t>
    </r>
    <r>
      <rPr>
        <i/>
        <sz val="11"/>
        <color indexed="8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 xml:space="preserve">z </t>
    </r>
    <r>
      <rPr>
        <sz val="11"/>
        <color rgb="FF000000"/>
        <rFont val="Arial"/>
        <family val="2"/>
        <charset val="238"/>
      </rPr>
      <t>izvedbo vseh zaščitnih in varnostnih ukrepov. Povprečna globina izkopa znaša 1,70 m, širina dna 1,30 m in krone 1,80 m.</t>
    </r>
  </si>
  <si>
    <r>
      <t>m</t>
    </r>
    <r>
      <rPr>
        <vertAlign val="superscript"/>
        <sz val="11"/>
        <color indexed="8"/>
        <rFont val="Arial"/>
        <family val="2"/>
        <charset val="238"/>
      </rPr>
      <t>3</t>
    </r>
  </si>
  <si>
    <r>
      <t>Planiranje dna jarka (</t>
    </r>
    <r>
      <rPr>
        <sz val="11"/>
        <color indexed="8"/>
        <rFont val="Arial"/>
        <family val="2"/>
        <charset val="238"/>
      </rPr>
      <t>± 3 cm).</t>
    </r>
  </si>
  <si>
    <r>
      <t>m</t>
    </r>
    <r>
      <rPr>
        <vertAlign val="superscript"/>
        <sz val="11"/>
        <color indexed="8"/>
        <rFont val="Arial"/>
        <family val="2"/>
        <charset val="238"/>
      </rPr>
      <t>2</t>
    </r>
  </si>
  <si>
    <t>f 180</t>
  </si>
  <si>
    <t>f 160</t>
  </si>
  <si>
    <t>f 88,9 / 180</t>
  </si>
  <si>
    <t>f 76,1 / 160</t>
  </si>
  <si>
    <r>
      <t>d = 160 mm, 45</t>
    </r>
    <r>
      <rPr>
        <sz val="11"/>
        <color indexed="8"/>
        <rFont val="Arial"/>
        <family val="2"/>
        <charset val="238"/>
      </rPr>
      <t>°</t>
    </r>
  </si>
  <si>
    <r>
      <t>d = 160 / d</t>
    </r>
    <r>
      <rPr>
        <vertAlign val="subscript"/>
        <sz val="12"/>
        <rFont val="Arial"/>
        <family val="2"/>
        <charset val="238"/>
      </rPr>
      <t>1</t>
    </r>
    <r>
      <rPr>
        <sz val="12"/>
        <rFont val="Arial"/>
        <family val="2"/>
        <charset val="238"/>
      </rPr>
      <t xml:space="preserve"> = 32 mm (DN 150 / DN 25)</t>
    </r>
  </si>
  <si>
    <t>Nadzor nad izvajanjem del (v primeru, da dela ne izvaja Nigrad d.o.o.) ter zapisnik o kvalitetnem pregledu izvedenih del.</t>
  </si>
  <si>
    <t>Izdelava dokumentacije, vključno z izvedbo, za prometno zaporo cestišča in pločnika ter pridobitev soglasja MOM - Urad za komunalo,  promet in prostor.</t>
  </si>
  <si>
    <t>Zavarovanje gradbišča z ustrezno varovalno ograjo in prometno signalizacijo</t>
  </si>
  <si>
    <t>B.</t>
  </si>
  <si>
    <t>C.</t>
  </si>
  <si>
    <t>DN 200; Ø 219,1x 4,5/ 355; L= 12m (Ls= 348 m)</t>
  </si>
  <si>
    <t>DN 200; Ø 219,1x 4,5/ 355;; L= 6m (Ls= 42 m)</t>
  </si>
  <si>
    <t>DN 150; Ø 168,3x 4,0/ 280; L= 12m (Ls= 72 m)</t>
  </si>
  <si>
    <t>DN 150; Ø 168,3x 4,0/ 280; L= 6m (Ls= 18 m)</t>
  </si>
  <si>
    <t>90° DN 200; Ø  219,1x 4,5/ 355-1,00x1,00m</t>
  </si>
  <si>
    <t>90° DN 150; Ø  168,3x 4,0/ 280-1,00x1,00m</t>
  </si>
  <si>
    <t>11° DN 150; Ø  168,3x 4,0/ 280-1,00x1,00m</t>
  </si>
  <si>
    <t>90° DN 150; Ø  168,3x 4,0/ 280-1,00x1,50m</t>
  </si>
  <si>
    <t>DN 150; Ø 168,3x 4,0/ 280; L= 12m (Ls= 108 m)</t>
  </si>
  <si>
    <t>DN 150; Ø 168,3x 4,0/ 280; L= 6m (Ls= 24 m)</t>
  </si>
  <si>
    <t>DN 125; Ø 139,7x 3,6/ 250; L= 12m (Ls= 120m)</t>
  </si>
  <si>
    <t>DN 125; Ø 139,7x 3,6/ 250; L= 6m (Ls=54m)</t>
  </si>
  <si>
    <t>DN 200/ DN 80; Ø 219,1-355 / Ø 88,9 - 180</t>
  </si>
  <si>
    <t>DN 200/ DN 150; Ø 219,1-355 / Ø 168,3 - 280</t>
  </si>
  <si>
    <t>DN 150/ DN 65; Ø 168,3 - 280 / Ø 76,1 / 160</t>
  </si>
  <si>
    <t>DN 200; Ø 219,1 x 4,5/ 355, L=2000mm</t>
  </si>
  <si>
    <t>DN 150; Ø 168,3 x 4,0/ 280, L=1500mm</t>
  </si>
  <si>
    <t>DN 200 / DN 150;  Ø 219,1-355 /  Ø 168,3-280</t>
  </si>
  <si>
    <t>DN 200; Ø 219,1 / 355</t>
  </si>
  <si>
    <t>DN 150; Ø 168,3 / 280</t>
  </si>
  <si>
    <t>90° DN 150; Ø  168,3 x 4,0/ 280-1,00x1,50m</t>
  </si>
  <si>
    <t>90° DN 125; Ø  139,7 x 3,6/ 250-1,00x1,50m</t>
  </si>
  <si>
    <t>DN 150/ DN 100; Ø 168,3-280 / Ø 114,3-225</t>
  </si>
  <si>
    <t>DN 150/ DN 65; Ø 168,3-280 / Ø 76,1-160</t>
  </si>
  <si>
    <t>DN 125/ DN 80; Ø 139,7-250 / Ø 88,9-180</t>
  </si>
  <si>
    <t>DN 150 / DN 125;  Ø 168,3-280 /  Ø 139,7-250</t>
  </si>
  <si>
    <t>DN 125; Ø 139,7 x 3,6/ 250, L=1500mm</t>
  </si>
  <si>
    <t>DN 150; Ø 168,3/ 280</t>
  </si>
  <si>
    <t>DN 125; Ø 139,7/ 250</t>
  </si>
  <si>
    <t>DN 125; Ø 139,7 / 250</t>
  </si>
  <si>
    <t xml:space="preserve">DN 100; Ø 114,3 x 3,6/ 225; L= 12m (L=48m) </t>
  </si>
  <si>
    <t xml:space="preserve">DN 80; Ø 88,9 x 3,2/ 180; L= 12m (L=108m) </t>
  </si>
  <si>
    <t xml:space="preserve">DN 80; Ø 88,9 x 3,2/ 180; L= 6m (L=36m) </t>
  </si>
  <si>
    <t xml:space="preserve">DN 65; Ø 76,1 x 2,9/ 160; L= 12m (L= 48 m) </t>
  </si>
  <si>
    <t xml:space="preserve">DN 65; Ø 76,1 x 2,9/ 160; L= 6m (L= 24 m) </t>
  </si>
  <si>
    <t>90° DN100 Ø 114,3 x 3,6 / 225 - 1,0x1,0m</t>
  </si>
  <si>
    <t>90° DN80; Ø 88,9 x 3,2 / 180 - 1,0x1,0m</t>
  </si>
  <si>
    <t>90° DN65; Ø 76,1 x 2,9 / 160 - 1,0x1,0m</t>
  </si>
  <si>
    <t>DN 100; Ø 114,3x 3,6/ 225, L=1500mm</t>
  </si>
  <si>
    <t>DN 80; Ø 88,9 x 3,2/ 180, L=1500mm</t>
  </si>
  <si>
    <t>DN100, Ø 114,3 / 225</t>
  </si>
  <si>
    <t>DN80, Ø 88,9 / 180</t>
  </si>
  <si>
    <t>DN65, Ø 76,1 / 160</t>
  </si>
  <si>
    <t>DN 80; Ø 88,9</t>
  </si>
  <si>
    <t>DN 65; Ø 76,1</t>
  </si>
  <si>
    <t>DN 100; Ø 114,3 / 225</t>
  </si>
  <si>
    <t xml:space="preserve">90° DN65; Ø 76,1 x 2,9 </t>
  </si>
  <si>
    <t xml:space="preserve">DN80; Ø 88,9 x 2,9 </t>
  </si>
  <si>
    <t xml:space="preserve">DN65; Ø 76,1 x 2,9 </t>
  </si>
  <si>
    <t>Situacija predvidene gradnje (vijolično):</t>
  </si>
  <si>
    <t>Montažo termoskrčnih spojk lahko opravi samo s strani proizvajalca cevi oz. s strani neodvisnega tujega ali domačega organa (kot nr. BFW/AGFW..), akreditiranega za izdajo ustreznih certifikatov za  montažo termoskrčnih spojk, ustrezno usposobljena in certificirana ekipa.</t>
  </si>
  <si>
    <t>Oprema mora imeti potrdilo o kvaliteti pooblaščene organizacije iz podpročja EU.</t>
  </si>
  <si>
    <t>SKUPAJ NETO - Z DDV:</t>
  </si>
  <si>
    <t>SKUPAJ NETO - BREZ DDV:</t>
  </si>
  <si>
    <t>V območju, kjer se bo izvajala novogradnja meteorne kanalizacije so vsa asfaltiranja v cestišču zajeta v projektu meteorne kanalizacije,  V tem projektu je zajeta tudi vgradnja tamponskega materiala ceste.</t>
  </si>
  <si>
    <t>Prestavitev plinovoda - ulica Ob jarku</t>
  </si>
  <si>
    <t xml:space="preserve">Prestavitev plinovoda </t>
  </si>
  <si>
    <t>Izdelava geodetskega posnetka celotne trase z vsemi pomožnimi deli in vris v kataster po zahtevah SODO - (geodetski načrt mora biti izdelan v skladu z izmenjevalnim formatom za geodetski načrt v MOM). Predaja tudi v elektronski obliki. Dolžina celotne trase cca.: 560m.</t>
  </si>
  <si>
    <r>
      <t xml:space="preserve">Arheološka spremljava gradnje v skladu s ponudbo SKUPINA STIK št. 20250910-1 (pridobitev soglasij, spremljava gradnje, končno poročilo) - </t>
    </r>
    <r>
      <rPr>
        <b/>
        <sz val="10"/>
        <rFont val="Arial"/>
        <family val="2"/>
        <charset val="238"/>
      </rPr>
      <t>NE SPREMINJAJ</t>
    </r>
  </si>
  <si>
    <r>
      <t xml:space="preserve">Distribucijski nadzor nad kakovostjo del in gradnjo vročevoda  s strani ENMB - </t>
    </r>
    <r>
      <rPr>
        <b/>
        <sz val="11"/>
        <rFont val="Arial"/>
        <family val="2"/>
        <charset val="238"/>
      </rPr>
      <t>NE SPREMINJAJ</t>
    </r>
    <r>
      <rPr>
        <sz val="11"/>
        <rFont val="Arial"/>
        <family val="2"/>
        <charset val="238"/>
      </rPr>
      <t xml:space="preserve"> - VREDNOST NIČ</t>
    </r>
  </si>
  <si>
    <t>Med zunanjo PEHD zaščitno cevjo in PUR izolacijo je do dimenzije DN150/315 obvezna paro nepropustna zapora.</t>
  </si>
  <si>
    <t>Nepredvidena gradbena in strojna dela v višini 2% ponudbene vrednosti strojnih in gradbenih del.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</si>
</sst>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164" formatCode="_-* #,##0.00\ _€_-;\-* #,##0.00\ _€_-;_-* &quot;-&quot;??\ _€_-;_-@_-"/>
    <numFmt numFmtId="165" formatCode="#,##0.00\ [$€-1]"/>
    <numFmt numFmtId="166" formatCode="#,##0_ ;\-#,##0\ "/>
    <numFmt numFmtId="167" formatCode="0;\-0;;@"/>
    <numFmt numFmtId="168" formatCode="#,##0.0"/>
  </numFmts>
  <fonts count="30" x14ac:knownFonts="1">
    <font>
      <sz val="10"/>
      <name val="Arial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 Narrow"/>
      <family val="2"/>
      <charset val="238"/>
    </font>
    <font>
      <u/>
      <sz val="10"/>
      <color theme="10"/>
      <name val="Arial"/>
      <family val="2"/>
      <charset val="238"/>
    </font>
    <font>
      <sz val="10"/>
      <name val="Arial"/>
      <family val="2"/>
    </font>
    <font>
      <b/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rgb="FF000000"/>
      <name val="Arial"/>
      <family val="2"/>
      <charset val="238"/>
    </font>
    <font>
      <vertAlign val="superscript"/>
      <sz val="11"/>
      <color indexed="8"/>
      <name val="Arial"/>
      <family val="2"/>
      <charset val="238"/>
    </font>
    <font>
      <vertAlign val="subscript"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u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</borders>
  <cellStyleXfs count="1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5" applyNumberFormat="0">
      <alignment horizontal="left" vertical="center"/>
    </xf>
    <xf numFmtId="0" fontId="7" fillId="0" borderId="6" applyNumberFormat="0">
      <alignment horizontal="left" vertical="center"/>
    </xf>
    <xf numFmtId="0" fontId="7" fillId="0" borderId="0" applyFill="0" applyBorder="0">
      <alignment horizontal="left" vertical="center"/>
    </xf>
    <xf numFmtId="0" fontId="8" fillId="2" borderId="7">
      <alignment horizontal="left" vertical="top" wrapText="1"/>
    </xf>
    <xf numFmtId="0" fontId="9" fillId="0" borderId="0" applyNumberFormat="0" applyFill="0" applyBorder="0" applyProtection="0">
      <alignment horizontal="left" vertical="top"/>
    </xf>
    <xf numFmtId="167" fontId="8" fillId="0" borderId="8">
      <alignment horizontal="left" vertical="center" wrapText="1"/>
    </xf>
    <xf numFmtId="167" fontId="8" fillId="0" borderId="0" applyFill="0" applyBorder="0">
      <alignment horizontal="left" vertical="center" wrapText="1"/>
    </xf>
    <xf numFmtId="0" fontId="8" fillId="2" borderId="0" applyBorder="0">
      <alignment horizontal="left" vertical="center" wrapText="1" indent="1"/>
      <protection locked="0"/>
    </xf>
  </cellStyleXfs>
  <cellXfs count="203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/>
    </xf>
    <xf numFmtId="0" fontId="12" fillId="0" borderId="3" xfId="0" applyFont="1" applyBorder="1" applyAlignment="1">
      <alignment horizontal="center"/>
    </xf>
    <xf numFmtId="0" fontId="13" fillId="0" borderId="0" xfId="0" applyFont="1" applyAlignment="1">
      <alignment horizontal="left" vertical="top"/>
    </xf>
    <xf numFmtId="0" fontId="14" fillId="0" borderId="0" xfId="0" applyFont="1"/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vertical="top"/>
    </xf>
    <xf numFmtId="0" fontId="13" fillId="0" borderId="3" xfId="0" applyFont="1" applyBorder="1"/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/>
    </xf>
    <xf numFmtId="165" fontId="13" fillId="0" borderId="3" xfId="0" applyNumberFormat="1" applyFont="1" applyBorder="1" applyAlignment="1">
      <alignment horizontal="center"/>
    </xf>
    <xf numFmtId="0" fontId="12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left" vertical="top"/>
    </xf>
    <xf numFmtId="165" fontId="12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right" vertical="top"/>
    </xf>
    <xf numFmtId="0" fontId="13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horizontal="center"/>
    </xf>
    <xf numFmtId="165" fontId="12" fillId="0" borderId="4" xfId="0" applyNumberFormat="1" applyFont="1" applyBorder="1" applyAlignment="1">
      <alignment horizontal="right"/>
    </xf>
    <xf numFmtId="0" fontId="13" fillId="0" borderId="0" xfId="0" applyFont="1" applyAlignment="1">
      <alignment horizontal="center" vertical="top" wrapText="1"/>
    </xf>
    <xf numFmtId="165" fontId="13" fillId="0" borderId="0" xfId="0" applyNumberFormat="1" applyFont="1" applyAlignment="1">
      <alignment horizontal="center"/>
    </xf>
    <xf numFmtId="165" fontId="12" fillId="0" borderId="3" xfId="0" applyNumberFormat="1" applyFont="1" applyBorder="1" applyAlignment="1">
      <alignment horizontal="right"/>
    </xf>
    <xf numFmtId="165" fontId="12" fillId="0" borderId="0" xfId="0" applyNumberFormat="1" applyFont="1"/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justify" vertical="top" wrapText="1"/>
    </xf>
    <xf numFmtId="0" fontId="17" fillId="0" borderId="0" xfId="0" applyFont="1"/>
    <xf numFmtId="0" fontId="12" fillId="0" borderId="0" xfId="0" applyFont="1" applyAlignment="1">
      <alignment horizontal="right" vertical="justify" wrapText="1"/>
    </xf>
    <xf numFmtId="164" fontId="12" fillId="0" borderId="0" xfId="4" applyFont="1"/>
    <xf numFmtId="0" fontId="12" fillId="0" borderId="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justify" vertical="top" wrapText="1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justify" vertical="top" wrapText="1"/>
    </xf>
    <xf numFmtId="0" fontId="16" fillId="0" borderId="0" xfId="0" applyFont="1" applyAlignment="1">
      <alignment horizontal="right" vertical="top" wrapText="1"/>
    </xf>
    <xf numFmtId="4" fontId="16" fillId="0" borderId="0" xfId="0" applyNumberFormat="1" applyFont="1" applyAlignment="1">
      <alignment horizontal="center"/>
    </xf>
    <xf numFmtId="0" fontId="17" fillId="0" borderId="0" xfId="0" applyFont="1" applyAlignment="1">
      <alignment horizontal="right" vertical="justify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164" fontId="17" fillId="0" borderId="0" xfId="4" applyFont="1"/>
    <xf numFmtId="0" fontId="17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right" vertical="top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center"/>
    </xf>
    <xf numFmtId="0" fontId="16" fillId="0" borderId="4" xfId="0" applyFont="1" applyBorder="1" applyAlignment="1">
      <alignment horizontal="right" vertical="top"/>
    </xf>
    <xf numFmtId="0" fontId="13" fillId="0" borderId="4" xfId="0" applyFont="1" applyBorder="1" applyAlignment="1">
      <alignment horizontal="justify" vertical="top" wrapText="1"/>
    </xf>
    <xf numFmtId="0" fontId="13" fillId="0" borderId="4" xfId="0" applyFont="1" applyBorder="1" applyAlignment="1">
      <alignment horizontal="right" vertical="top"/>
    </xf>
    <xf numFmtId="0" fontId="13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/>
    </xf>
    <xf numFmtId="4" fontId="13" fillId="0" borderId="4" xfId="0" applyNumberFormat="1" applyFont="1" applyBorder="1" applyAlignment="1">
      <alignment horizontal="center"/>
    </xf>
    <xf numFmtId="0" fontId="16" fillId="0" borderId="0" xfId="0" applyFont="1" applyAlignment="1">
      <alignment horizontal="justify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 wrapText="1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top"/>
    </xf>
    <xf numFmtId="168" fontId="19" fillId="0" borderId="0" xfId="0" applyNumberFormat="1" applyFont="1" applyAlignment="1">
      <alignment horizontal="right"/>
    </xf>
    <xf numFmtId="0" fontId="19" fillId="0" borderId="0" xfId="0" applyFont="1" applyAlignment="1">
      <alignment vertical="top"/>
    </xf>
    <xf numFmtId="0" fontId="19" fillId="3" borderId="0" xfId="0" applyFont="1" applyFill="1" applyAlignment="1">
      <alignment horizontal="right" vertical="top"/>
    </xf>
    <xf numFmtId="168" fontId="19" fillId="3" borderId="0" xfId="0" applyNumberFormat="1" applyFont="1" applyFill="1" applyAlignment="1">
      <alignment horizontal="right"/>
    </xf>
    <xf numFmtId="0" fontId="19" fillId="3" borderId="0" xfId="0" applyFont="1" applyFill="1" applyAlignment="1">
      <alignment vertical="top"/>
    </xf>
    <xf numFmtId="0" fontId="16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right" vertical="justify" wrapText="1"/>
    </xf>
    <xf numFmtId="0" fontId="16" fillId="0" borderId="1" xfId="0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3" fillId="0" borderId="4" xfId="0" applyFont="1" applyBorder="1" applyAlignment="1">
      <alignment horizontal="right"/>
    </xf>
    <xf numFmtId="0" fontId="12" fillId="3" borderId="0" xfId="0" applyFont="1" applyFill="1" applyAlignment="1">
      <alignment horizontal="left" vertical="top"/>
    </xf>
    <xf numFmtId="165" fontId="13" fillId="0" borderId="2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left" vertical="top"/>
    </xf>
    <xf numFmtId="165" fontId="13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left" vertical="top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right" vertical="top"/>
    </xf>
    <xf numFmtId="164" fontId="13" fillId="0" borderId="0" xfId="4" applyFont="1"/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/>
    </xf>
    <xf numFmtId="164" fontId="15" fillId="0" borderId="0" xfId="4" applyFont="1"/>
    <xf numFmtId="0" fontId="15" fillId="0" borderId="0" xfId="0" applyFont="1" applyAlignment="1">
      <alignment horizontal="right" vertical="top" wrapText="1"/>
    </xf>
    <xf numFmtId="4" fontId="15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right" vertical="top" wrapText="1"/>
    </xf>
    <xf numFmtId="0" fontId="14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/>
    </xf>
    <xf numFmtId="0" fontId="14" fillId="0" borderId="1" xfId="0" applyFont="1" applyBorder="1" applyAlignment="1">
      <alignment horizontal="center"/>
    </xf>
    <xf numFmtId="0" fontId="15" fillId="0" borderId="0" xfId="0" applyFont="1" applyAlignment="1">
      <alignment horizontal="right" vertical="top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0" fontId="12" fillId="3" borderId="0" xfId="0" applyFont="1" applyFill="1" applyAlignment="1">
      <alignment horizontal="right" vertical="top"/>
    </xf>
    <xf numFmtId="168" fontId="12" fillId="3" borderId="0" xfId="0" applyNumberFormat="1" applyFont="1" applyFill="1" applyAlignment="1">
      <alignment horizontal="right" vertical="top"/>
    </xf>
    <xf numFmtId="168" fontId="19" fillId="3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right" vertical="top" wrapText="1"/>
    </xf>
    <xf numFmtId="4" fontId="15" fillId="0" borderId="1" xfId="0" applyNumberFormat="1" applyFont="1" applyBorder="1" applyAlignment="1">
      <alignment horizontal="center"/>
    </xf>
    <xf numFmtId="0" fontId="25" fillId="0" borderId="0" xfId="0" applyFont="1" applyAlignment="1">
      <alignment horizontal="right" vertical="top"/>
    </xf>
    <xf numFmtId="0" fontId="25" fillId="0" borderId="0" xfId="0" applyFont="1" applyAlignment="1">
      <alignment horizontal="justify" vertical="top"/>
    </xf>
    <xf numFmtId="0" fontId="13" fillId="0" borderId="0" xfId="0" applyFont="1" applyAlignment="1">
      <alignment horizontal="justify" vertical="top"/>
    </xf>
    <xf numFmtId="0" fontId="12" fillId="0" borderId="0" xfId="0" applyFont="1" applyAlignment="1">
      <alignment horizontal="justify" vertical="top"/>
    </xf>
    <xf numFmtId="0" fontId="26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/>
    </xf>
    <xf numFmtId="0" fontId="26" fillId="0" borderId="0" xfId="0" applyFont="1" applyAlignment="1">
      <alignment horizontal="right" vertical="top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top" indent="1"/>
    </xf>
    <xf numFmtId="0" fontId="28" fillId="0" borderId="0" xfId="0" applyFont="1" applyAlignment="1">
      <alignment horizontal="left" vertical="top"/>
    </xf>
    <xf numFmtId="0" fontId="28" fillId="0" borderId="0" xfId="0" applyFont="1" applyAlignment="1">
      <alignment horizontal="left" vertical="center" indent="1"/>
    </xf>
    <xf numFmtId="0" fontId="1" fillId="0" borderId="0" xfId="0" applyFont="1" applyAlignment="1">
      <alignment horizontal="justify" vertical="top"/>
    </xf>
    <xf numFmtId="0" fontId="26" fillId="0" borderId="0" xfId="0" applyFont="1" applyAlignment="1">
      <alignment horizontal="left" vertical="top" wrapText="1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left" vertical="top"/>
    </xf>
    <xf numFmtId="0" fontId="12" fillId="0" borderId="0" xfId="0" applyFont="1" applyAlignment="1" applyProtection="1">
      <alignment horizontal="right"/>
      <protection locked="0"/>
    </xf>
    <xf numFmtId="4" fontId="12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66" fontId="11" fillId="0" borderId="0" xfId="4" applyNumberFormat="1" applyFont="1"/>
    <xf numFmtId="0" fontId="1" fillId="0" borderId="0" xfId="0" applyFont="1" applyAlignment="1" applyProtection="1">
      <alignment horizontal="right"/>
      <protection locked="0"/>
    </xf>
    <xf numFmtId="164" fontId="1" fillId="0" borderId="0" xfId="4" applyFont="1"/>
    <xf numFmtId="0" fontId="26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7" fontId="13" fillId="0" borderId="2" xfId="4" applyNumberFormat="1" applyFont="1" applyBorder="1"/>
    <xf numFmtId="164" fontId="12" fillId="0" borderId="0" xfId="4" applyFont="1" applyBorder="1"/>
    <xf numFmtId="164" fontId="17" fillId="0" borderId="0" xfId="4" applyFont="1" applyBorder="1"/>
    <xf numFmtId="0" fontId="12" fillId="0" borderId="0" xfId="0" applyFont="1" applyAlignment="1">
      <alignment vertical="top" wrapText="1"/>
    </xf>
    <xf numFmtId="0" fontId="15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2" fontId="12" fillId="0" borderId="0" xfId="0" applyNumberFormat="1" applyFont="1" applyAlignment="1" applyProtection="1">
      <alignment horizontal="center"/>
      <protection locked="0"/>
    </xf>
    <xf numFmtId="4" fontId="14" fillId="0" borderId="0" xfId="0" applyNumberFormat="1" applyFont="1" applyAlignment="1" applyProtection="1">
      <alignment horizontal="center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2" fontId="14" fillId="0" borderId="0" xfId="0" applyNumberFormat="1" applyFont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13" fillId="0" borderId="4" xfId="0" applyFont="1" applyBorder="1" applyAlignment="1" applyProtection="1">
      <alignment horizontal="center"/>
      <protection locked="0"/>
    </xf>
    <xf numFmtId="0" fontId="12" fillId="0" borderId="4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right"/>
      <protection locked="0"/>
    </xf>
    <xf numFmtId="0" fontId="12" fillId="0" borderId="1" xfId="0" applyFont="1" applyBorder="1" applyAlignment="1" applyProtection="1">
      <alignment horizontal="right"/>
      <protection locked="0"/>
    </xf>
    <xf numFmtId="4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right"/>
      <protection locked="0"/>
    </xf>
    <xf numFmtId="0" fontId="17" fillId="0" borderId="1" xfId="0" applyFont="1" applyBorder="1" applyAlignment="1" applyProtection="1">
      <alignment horizontal="right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right"/>
    </xf>
    <xf numFmtId="4" fontId="1" fillId="0" borderId="0" xfId="0" applyNumberFormat="1" applyFont="1" applyAlignment="1" applyProtection="1">
      <alignment horizontal="right"/>
    </xf>
    <xf numFmtId="7" fontId="12" fillId="0" borderId="0" xfId="0" applyNumberFormat="1" applyFont="1" applyAlignment="1" applyProtection="1">
      <alignment horizontal="right"/>
    </xf>
  </cellXfs>
  <cellStyles count="13">
    <cellStyle name="Hyperlink 2" xfId="1" xr:uid="{00000000-0005-0000-0000-000000000000}"/>
    <cellStyle name="Navadno" xfId="0" builtinId="0"/>
    <cellStyle name="naziv podatka" xfId="7" xr:uid="{9CCDE6FD-0223-42CA-923B-58B1FF15E223}"/>
    <cellStyle name="Normal 2" xfId="2" xr:uid="{00000000-0005-0000-0000-000002000000}"/>
    <cellStyle name="Normal 2 2" xfId="3" xr:uid="{00000000-0005-0000-0000-000003000000}"/>
    <cellStyle name="Opombe" xfId="9" xr:uid="{9C31C981-D6A8-4B8C-BBA3-EADCF68962BB}"/>
    <cellStyle name="PD Naslov 1" xfId="5" xr:uid="{95766C3B-EC43-4A1A-B20E-0E02B80A095E}"/>
    <cellStyle name="PD Naslov 3" xfId="6" xr:uid="{DDD9AC19-2CD8-4B13-8D87-9C9E246A164F}"/>
    <cellStyle name="podatki" xfId="11" xr:uid="{21030959-70DD-486B-851D-EADD2D0CFDEF}"/>
    <cellStyle name="Podatki vnos brez roba" xfId="12" xr:uid="{907180B5-23D2-496D-BA62-697A26343E18}"/>
    <cellStyle name="Podatki vnos brez roba 2" xfId="8" xr:uid="{582CACB9-A6DA-478D-B5D1-01D083037F48}"/>
    <cellStyle name="Vejica" xfId="4" builtinId="3"/>
    <cellStyle name="VN podatki" xfId="10" xr:uid="{99311B62-EB20-4682-93F4-9E4526913DA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12793</xdr:colOff>
      <xdr:row>17</xdr:row>
      <xdr:rowOff>76200</xdr:rowOff>
    </xdr:from>
    <xdr:to>
      <xdr:col>3</xdr:col>
      <xdr:colOff>703711</xdr:colOff>
      <xdr:row>18</xdr:row>
      <xdr:rowOff>15240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CD1423C-9829-4B08-18B9-ECF6BE88F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893" y="5196840"/>
          <a:ext cx="5301018" cy="47701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CADDWG\DELO2026\P1816_Vrocevod_Lent-Bpoint-Plinarniska_PZI\1%20Faza%201%20sklop%201-Bpoint\Tekst\P1816_Popis_Vrocevod%20Bpoint_PZI_01%20DELOVNI.xlsx" TargetMode="External"/><Relationship Id="rId1" Type="http://schemas.openxmlformats.org/officeDocument/2006/relationships/externalLinkPath" Target="file:///D:\ACADDWG\DELO2026\P1816_Vrocevod_Lent-Bpoint-Plinarniska_PZI\1%20Faza%201%20sklop%201-Bpoint\Tekst\P1816_Popis_Vrocevod%20Bpoint_PZI_01%20DELOV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a stran"/>
      <sheetName val="Uvod"/>
      <sheetName val="P1816 Strojni načrt B point"/>
      <sheetName val="P1816 Gradbeni načrt  B point"/>
      <sheetName val="P1816 Rekapitulacija B-point"/>
      <sheetName val="P1792 Strojni načrt Framska"/>
      <sheetName val="P1792 Gradbeni načrt Framska"/>
      <sheetName val="P1792 Rekapitulacija Framska"/>
      <sheetName val="P1687 Strojni-do odcepa za UGM"/>
      <sheetName val="P1687 Gradbeni-do odcepa za UGM"/>
      <sheetName val="P1744 Strojni načrt"/>
      <sheetName val="P1744 Gradbeni načrt"/>
      <sheetName val="P168 in P174 Rekapitulacija "/>
      <sheetName val="Sheet1"/>
      <sheetName val="P1687 Strojni načrt"/>
      <sheetName val="P1687 Gradbeni načrt"/>
      <sheetName val="P1687 Rekapitulacija"/>
      <sheetName val="P1635 Strojni načrt"/>
      <sheetName val="P1635 Gradbeni načrt"/>
      <sheetName val="P1635 Rekapitulaci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A. </v>
          </cell>
          <cell r="B2" t="str">
            <v>STROJNI DEL</v>
          </cell>
        </row>
      </sheetData>
      <sheetData sheetId="9" refreshError="1">
        <row r="2">
          <cell r="A2" t="str">
            <v xml:space="preserve">B. </v>
          </cell>
          <cell r="B2" t="str">
            <v xml:space="preserve">GRADBENI DEL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6"/>
  <sheetViews>
    <sheetView topLeftCell="A42" zoomScaleNormal="100" workbookViewId="0">
      <selection activeCell="H35" sqref="H35"/>
    </sheetView>
  </sheetViews>
  <sheetFormatPr defaultColWidth="9.109375" defaultRowHeight="15" x14ac:dyDescent="0.25"/>
  <cols>
    <col min="1" max="1" width="2.44140625" style="3" customWidth="1"/>
    <col min="2" max="2" width="9.21875" style="71" customWidth="1"/>
    <col min="3" max="3" width="67.21875" style="8" customWidth="1"/>
    <col min="4" max="4" width="10.77734375" style="5" customWidth="1"/>
    <col min="5" max="5" width="10.77734375" style="6" customWidth="1"/>
    <col min="6" max="6" width="0.5546875" style="2" customWidth="1"/>
    <col min="7" max="16384" width="9.109375" style="2"/>
  </cols>
  <sheetData>
    <row r="1" spans="1:5" s="1" customFormat="1" ht="38.25" customHeight="1" x14ac:dyDescent="0.25">
      <c r="A1" s="4"/>
      <c r="B1" s="149"/>
      <c r="C1" s="150" t="s">
        <v>49</v>
      </c>
      <c r="D1" s="2"/>
      <c r="E1" s="6"/>
    </row>
    <row r="2" spans="1:5" s="1" customFormat="1" ht="13.5" customHeight="1" x14ac:dyDescent="0.25">
      <c r="A2" s="4"/>
      <c r="B2" s="149"/>
      <c r="C2" s="150"/>
      <c r="D2" s="2"/>
      <c r="E2" s="6"/>
    </row>
    <row r="3" spans="1:5" s="1" customFormat="1" x14ac:dyDescent="0.25">
      <c r="A3" s="4"/>
      <c r="B3" s="9"/>
      <c r="C3" s="151" t="s">
        <v>24</v>
      </c>
      <c r="D3" s="2"/>
      <c r="E3" s="6"/>
    </row>
    <row r="4" spans="1:5" s="1" customFormat="1" ht="27.6" x14ac:dyDescent="0.25">
      <c r="A4" s="4"/>
      <c r="B4" s="5"/>
      <c r="C4" s="152" t="s">
        <v>170</v>
      </c>
      <c r="D4" s="2"/>
      <c r="E4" s="6"/>
    </row>
    <row r="5" spans="1:5" s="1" customFormat="1" ht="41.4" x14ac:dyDescent="0.25">
      <c r="A5" s="4"/>
      <c r="B5" s="5"/>
      <c r="C5" s="152" t="s">
        <v>171</v>
      </c>
      <c r="D5" s="2"/>
      <c r="E5" s="6"/>
    </row>
    <row r="6" spans="1:5" s="1" customFormat="1" ht="41.4" x14ac:dyDescent="0.25">
      <c r="A6" s="4"/>
      <c r="B6" s="5"/>
      <c r="C6" s="152" t="s">
        <v>50</v>
      </c>
      <c r="D6" s="2"/>
      <c r="E6" s="6"/>
    </row>
    <row r="7" spans="1:5" s="1" customFormat="1" ht="27.6" x14ac:dyDescent="0.25">
      <c r="A7" s="4"/>
      <c r="B7" s="5"/>
      <c r="C7" s="152" t="s">
        <v>51</v>
      </c>
      <c r="D7" s="2"/>
      <c r="E7" s="6"/>
    </row>
    <row r="8" spans="1:5" s="1" customFormat="1" ht="20.399999999999999" customHeight="1" x14ac:dyDescent="0.25">
      <c r="A8" s="4"/>
      <c r="B8" s="5"/>
      <c r="C8" s="152" t="s">
        <v>52</v>
      </c>
      <c r="D8" s="2"/>
      <c r="E8" s="6"/>
    </row>
    <row r="9" spans="1:5" s="1" customFormat="1" ht="27.6" x14ac:dyDescent="0.25">
      <c r="A9" s="4"/>
      <c r="B9" s="5"/>
      <c r="C9" s="152" t="s">
        <v>53</v>
      </c>
      <c r="D9" s="2"/>
      <c r="E9" s="6"/>
    </row>
    <row r="10" spans="1:5" s="1" customFormat="1" x14ac:dyDescent="0.25">
      <c r="A10" s="4"/>
      <c r="B10" s="5"/>
      <c r="C10" s="152"/>
      <c r="D10" s="2"/>
      <c r="E10" s="6"/>
    </row>
    <row r="11" spans="1:5" s="1" customFormat="1" x14ac:dyDescent="0.25">
      <c r="A11" s="4"/>
      <c r="B11" s="5"/>
      <c r="C11" s="152"/>
      <c r="D11" s="2"/>
      <c r="E11" s="6"/>
    </row>
    <row r="12" spans="1:5" s="1" customFormat="1" x14ac:dyDescent="0.25">
      <c r="A12" s="4"/>
      <c r="C12" s="20" t="s">
        <v>54</v>
      </c>
      <c r="D12" s="2"/>
      <c r="E12" s="6"/>
    </row>
    <row r="13" spans="1:5" s="1" customFormat="1" ht="27.6" x14ac:dyDescent="0.25">
      <c r="A13" s="4"/>
      <c r="C13" s="40" t="s">
        <v>172</v>
      </c>
      <c r="D13" s="2"/>
      <c r="E13" s="6"/>
    </row>
    <row r="14" spans="1:5" s="1" customFormat="1" ht="41.4" x14ac:dyDescent="0.25">
      <c r="A14" s="4"/>
      <c r="B14" s="11"/>
      <c r="C14" s="40" t="s">
        <v>55</v>
      </c>
      <c r="D14" s="2"/>
      <c r="E14" s="6"/>
    </row>
    <row r="15" spans="1:5" s="1" customFormat="1" ht="46.8" customHeight="1" x14ac:dyDescent="0.25">
      <c r="A15" s="4"/>
      <c r="B15" s="11"/>
      <c r="C15" s="51" t="s">
        <v>378</v>
      </c>
      <c r="D15" s="2"/>
      <c r="E15" s="6"/>
    </row>
    <row r="16" spans="1:5" s="1" customFormat="1" x14ac:dyDescent="0.25">
      <c r="A16" s="4"/>
      <c r="B16" s="11"/>
      <c r="C16" s="40"/>
      <c r="D16" s="2"/>
      <c r="E16" s="6"/>
    </row>
    <row r="17" spans="1:5" s="1" customFormat="1" x14ac:dyDescent="0.25">
      <c r="A17" s="4"/>
      <c r="B17" s="11"/>
      <c r="C17" s="40" t="s">
        <v>373</v>
      </c>
      <c r="D17" s="2"/>
      <c r="E17" s="6"/>
    </row>
    <row r="18" spans="1:5" s="1" customFormat="1" ht="380.4" customHeight="1" x14ac:dyDescent="0.25">
      <c r="A18" s="4"/>
      <c r="B18" s="11"/>
      <c r="C18" s="40"/>
      <c r="D18" s="2"/>
      <c r="E18" s="6"/>
    </row>
    <row r="19" spans="1:5" s="1" customFormat="1" x14ac:dyDescent="0.25">
      <c r="A19" s="4"/>
      <c r="B19" s="11"/>
      <c r="C19" s="7"/>
      <c r="D19" s="2"/>
      <c r="E19" s="6"/>
    </row>
    <row r="20" spans="1:5" s="1" customFormat="1" x14ac:dyDescent="0.25">
      <c r="A20" s="4"/>
      <c r="B20" s="2"/>
      <c r="C20" s="153" t="s">
        <v>56</v>
      </c>
      <c r="D20" s="2"/>
      <c r="E20" s="10"/>
    </row>
    <row r="21" spans="1:5" s="1" customFormat="1" x14ac:dyDescent="0.25">
      <c r="A21" s="4"/>
      <c r="B21" s="2"/>
      <c r="C21" s="153"/>
      <c r="D21" s="2"/>
      <c r="E21" s="10"/>
    </row>
    <row r="22" spans="1:5" ht="13.2" x14ac:dyDescent="0.25">
      <c r="B22" s="2"/>
      <c r="C22" s="153" t="s">
        <v>57</v>
      </c>
      <c r="D22" s="2"/>
      <c r="E22" s="10"/>
    </row>
    <row r="23" spans="1:5" ht="13.2" x14ac:dyDescent="0.25">
      <c r="B23" s="2"/>
      <c r="C23" s="153"/>
      <c r="D23" s="2"/>
      <c r="E23" s="10"/>
    </row>
    <row r="24" spans="1:5" ht="13.2" x14ac:dyDescent="0.25">
      <c r="B24" s="2"/>
      <c r="C24" s="154" t="s">
        <v>58</v>
      </c>
      <c r="D24" s="2"/>
      <c r="E24" s="10"/>
    </row>
    <row r="25" spans="1:5" ht="13.2" x14ac:dyDescent="0.25">
      <c r="B25" s="155" t="s">
        <v>59</v>
      </c>
      <c r="C25" s="3" t="s">
        <v>67</v>
      </c>
      <c r="D25" s="156" t="s">
        <v>173</v>
      </c>
      <c r="E25" s="10"/>
    </row>
    <row r="26" spans="1:5" ht="13.2" x14ac:dyDescent="0.25">
      <c r="B26" s="155" t="s">
        <v>59</v>
      </c>
      <c r="C26" s="3" t="s">
        <v>73</v>
      </c>
      <c r="D26" s="156" t="s">
        <v>174</v>
      </c>
      <c r="E26" s="10"/>
    </row>
    <row r="27" spans="1:5" ht="13.2" x14ac:dyDescent="0.25">
      <c r="B27" s="2"/>
      <c r="C27" s="157"/>
      <c r="D27" s="156"/>
      <c r="E27" s="10"/>
    </row>
    <row r="28" spans="1:5" ht="13.2" x14ac:dyDescent="0.25">
      <c r="B28" s="155" t="s">
        <v>59</v>
      </c>
      <c r="C28" s="158" t="s">
        <v>68</v>
      </c>
      <c r="D28" s="159" t="s">
        <v>298</v>
      </c>
      <c r="E28" s="10"/>
    </row>
    <row r="29" spans="1:5" ht="26.4" x14ac:dyDescent="0.25">
      <c r="B29" s="155" t="s">
        <v>59</v>
      </c>
      <c r="C29" s="8" t="s">
        <v>69</v>
      </c>
      <c r="D29" s="2"/>
      <c r="E29" s="10"/>
    </row>
    <row r="30" spans="1:5" ht="13.2" x14ac:dyDescent="0.25">
      <c r="B30" s="155" t="s">
        <v>59</v>
      </c>
      <c r="C30" s="8" t="s">
        <v>70</v>
      </c>
      <c r="D30" s="2"/>
      <c r="E30" s="10"/>
    </row>
    <row r="31" spans="1:5" ht="13.2" x14ac:dyDescent="0.25">
      <c r="B31" s="155" t="s">
        <v>59</v>
      </c>
      <c r="C31" s="8" t="s">
        <v>71</v>
      </c>
      <c r="D31" s="2"/>
      <c r="E31" s="10"/>
    </row>
    <row r="32" spans="1:5" ht="13.2" x14ac:dyDescent="0.25">
      <c r="B32" s="155" t="s">
        <v>59</v>
      </c>
      <c r="C32" s="8" t="s">
        <v>72</v>
      </c>
      <c r="D32" s="2"/>
      <c r="E32" s="10"/>
    </row>
    <row r="33" spans="1:5" ht="13.2" x14ac:dyDescent="0.25">
      <c r="B33" s="155" t="s">
        <v>59</v>
      </c>
      <c r="C33" s="8" t="s">
        <v>74</v>
      </c>
      <c r="D33" s="2"/>
      <c r="E33" s="10"/>
    </row>
    <row r="34" spans="1:5" ht="26.4" x14ac:dyDescent="0.25">
      <c r="B34" s="155" t="s">
        <v>59</v>
      </c>
      <c r="C34" s="8" t="s">
        <v>384</v>
      </c>
      <c r="D34" s="2"/>
      <c r="E34" s="10"/>
    </row>
    <row r="35" spans="1:5" ht="13.2" x14ac:dyDescent="0.25">
      <c r="B35" s="155" t="s">
        <v>59</v>
      </c>
      <c r="C35" s="8" t="s">
        <v>75</v>
      </c>
      <c r="D35" s="2"/>
      <c r="E35" s="10"/>
    </row>
    <row r="36" spans="1:5" ht="13.2" x14ac:dyDescent="0.25">
      <c r="B36" s="2"/>
      <c r="D36" s="2"/>
      <c r="E36" s="10"/>
    </row>
    <row r="37" spans="1:5" ht="13.2" x14ac:dyDescent="0.25">
      <c r="B37" s="2"/>
      <c r="C37" s="3" t="s">
        <v>24</v>
      </c>
      <c r="D37" s="2"/>
      <c r="E37" s="10"/>
    </row>
    <row r="38" spans="1:5" ht="26.4" x14ac:dyDescent="0.25">
      <c r="B38" s="5" t="s">
        <v>59</v>
      </c>
      <c r="C38" s="160" t="s">
        <v>60</v>
      </c>
      <c r="D38" s="2"/>
      <c r="E38" s="10"/>
    </row>
    <row r="39" spans="1:5" ht="47.4" customHeight="1" x14ac:dyDescent="0.25">
      <c r="B39" s="5" t="s">
        <v>59</v>
      </c>
      <c r="C39" s="160" t="s">
        <v>61</v>
      </c>
      <c r="D39" s="2"/>
      <c r="E39" s="10"/>
    </row>
    <row r="40" spans="1:5" ht="52.8" x14ac:dyDescent="0.25">
      <c r="B40" s="5"/>
      <c r="C40" s="160" t="s">
        <v>374</v>
      </c>
      <c r="D40" s="2"/>
      <c r="E40" s="10"/>
    </row>
    <row r="41" spans="1:5" ht="13.2" x14ac:dyDescent="0.25">
      <c r="B41" s="5"/>
      <c r="C41" s="160"/>
      <c r="D41" s="2"/>
      <c r="E41" s="10"/>
    </row>
    <row r="42" spans="1:5" ht="13.2" x14ac:dyDescent="0.25">
      <c r="B42" s="2"/>
      <c r="C42" s="154" t="s">
        <v>62</v>
      </c>
      <c r="D42" s="2"/>
      <c r="E42" s="10"/>
    </row>
    <row r="43" spans="1:5" ht="39.6" x14ac:dyDescent="0.25">
      <c r="B43" s="155" t="s">
        <v>59</v>
      </c>
      <c r="C43" s="160" t="s">
        <v>63</v>
      </c>
      <c r="D43" s="2"/>
      <c r="E43" s="10"/>
    </row>
    <row r="44" spans="1:5" ht="26.4" x14ac:dyDescent="0.25">
      <c r="B44" s="155" t="s">
        <v>59</v>
      </c>
      <c r="C44" s="160" t="s">
        <v>64</v>
      </c>
      <c r="D44" s="2"/>
      <c r="E44" s="10"/>
    </row>
    <row r="45" spans="1:5" ht="19.8" customHeight="1" x14ac:dyDescent="0.25">
      <c r="B45" s="155" t="s">
        <v>59</v>
      </c>
      <c r="C45" s="160" t="s">
        <v>375</v>
      </c>
      <c r="D45" s="2"/>
      <c r="E45" s="10"/>
    </row>
    <row r="46" spans="1:5" ht="26.4" x14ac:dyDescent="0.25">
      <c r="B46" s="155" t="s">
        <v>59</v>
      </c>
      <c r="C46" s="160" t="s">
        <v>65</v>
      </c>
      <c r="D46" s="2"/>
      <c r="E46" s="10"/>
    </row>
    <row r="47" spans="1:5" s="1" customFormat="1" x14ac:dyDescent="0.25">
      <c r="A47" s="3"/>
      <c r="B47" s="2"/>
      <c r="C47" s="8"/>
      <c r="D47" s="2"/>
      <c r="E47" s="10"/>
    </row>
    <row r="48" spans="1:5" s="1" customFormat="1" x14ac:dyDescent="0.25">
      <c r="A48" s="3"/>
      <c r="B48" s="2"/>
      <c r="C48" s="161"/>
      <c r="D48" s="2"/>
      <c r="E48" s="10"/>
    </row>
    <row r="49" spans="1:5" s="1" customFormat="1" x14ac:dyDescent="0.25">
      <c r="A49" s="3"/>
      <c r="B49" s="2"/>
      <c r="C49" s="8"/>
      <c r="D49" s="2"/>
      <c r="E49" s="10"/>
    </row>
    <row r="50" spans="1:5" s="1" customFormat="1" x14ac:dyDescent="0.25">
      <c r="A50" s="3"/>
      <c r="B50" s="2"/>
      <c r="C50" s="8"/>
      <c r="D50" s="2"/>
      <c r="E50" s="10"/>
    </row>
    <row r="51" spans="1:5" s="1" customFormat="1" x14ac:dyDescent="0.25">
      <c r="A51" s="3"/>
      <c r="B51" s="2"/>
      <c r="C51" s="8"/>
      <c r="D51" s="2"/>
      <c r="E51" s="10"/>
    </row>
    <row r="52" spans="1:5" s="1" customFormat="1" x14ac:dyDescent="0.25">
      <c r="A52" s="3"/>
      <c r="B52" s="2"/>
      <c r="C52" s="8"/>
      <c r="D52" s="2"/>
      <c r="E52" s="10"/>
    </row>
    <row r="53" spans="1:5" s="1" customFormat="1" x14ac:dyDescent="0.25">
      <c r="A53" s="3"/>
      <c r="B53" s="2"/>
      <c r="C53" s="8"/>
      <c r="D53" s="2"/>
      <c r="E53" s="10"/>
    </row>
    <row r="54" spans="1:5" s="1" customFormat="1" x14ac:dyDescent="0.25">
      <c r="A54" s="3"/>
      <c r="B54" s="2"/>
      <c r="C54" s="8"/>
      <c r="D54" s="2"/>
      <c r="E54" s="10"/>
    </row>
    <row r="55" spans="1:5" s="1" customFormat="1" x14ac:dyDescent="0.25">
      <c r="A55" s="3"/>
      <c r="B55" s="2"/>
      <c r="C55" s="8"/>
      <c r="D55" s="2"/>
      <c r="E55" s="10"/>
    </row>
    <row r="56" spans="1:5" s="1" customFormat="1" x14ac:dyDescent="0.25">
      <c r="A56" s="4"/>
      <c r="B56" s="5"/>
      <c r="C56" s="7"/>
      <c r="D56" s="5"/>
      <c r="E56" s="10"/>
    </row>
  </sheetData>
  <sheetProtection algorithmName="SHA-512" hashValue="NWSEDwYHOTUz2IrdZX3XvGAdFgKSinaJ+OZbM0GznuPKMPIakVMK6BXr3FJ8ilFa0kFjZmHmt/78fon/jbWCbg==" saltValue="Sjtoz+GloKvA/IfH0+XKvg==" spinCount="100000" sheet="1" objects="1" scenarios="1"/>
  <phoneticPr fontId="0" type="noConversion"/>
  <pageMargins left="0.75" right="0.75" top="1" bottom="1" header="0.5" footer="0.5"/>
  <pageSetup scale="90" orientation="portrait" horizontalDpi="300" verticalDpi="300" r:id="rId1"/>
  <headerFooter alignWithMargins="0"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47116-01CC-449E-9AA3-9B6500E4045D}">
  <dimension ref="A2:F444"/>
  <sheetViews>
    <sheetView topLeftCell="A353" zoomScaleNormal="100" workbookViewId="0">
      <selection activeCell="E381" sqref="E381"/>
    </sheetView>
  </sheetViews>
  <sheetFormatPr defaultColWidth="9.109375" defaultRowHeight="13.8" x14ac:dyDescent="0.25"/>
  <cols>
    <col min="1" max="1" width="5.88671875" style="121" customWidth="1"/>
    <col min="2" max="2" width="47.33203125" style="123" customWidth="1"/>
    <col min="3" max="3" width="10.44140625" style="23" bestFit="1" customWidth="1"/>
    <col min="4" max="4" width="7.88671875" style="124" customWidth="1"/>
    <col min="5" max="5" width="13" style="180" customWidth="1"/>
    <col min="6" max="6" width="24.109375" style="124" customWidth="1"/>
    <col min="7" max="16384" width="9.109375" style="21"/>
  </cols>
  <sheetData>
    <row r="2" spans="1:6" s="119" customFormat="1" x14ac:dyDescent="0.25">
      <c r="A2" s="117"/>
      <c r="B2" s="22"/>
      <c r="C2" s="117"/>
      <c r="D2" s="118"/>
      <c r="E2" s="176"/>
      <c r="F2" s="118"/>
    </row>
    <row r="3" spans="1:6" s="119" customFormat="1" x14ac:dyDescent="0.25">
      <c r="A3" s="39"/>
      <c r="B3" s="20" t="s">
        <v>126</v>
      </c>
      <c r="C3" s="24"/>
      <c r="D3" s="25"/>
      <c r="E3" s="177"/>
      <c r="F3" s="25"/>
    </row>
    <row r="4" spans="1:6" s="119" customFormat="1" x14ac:dyDescent="0.25">
      <c r="A4" s="39"/>
      <c r="B4" s="20"/>
      <c r="C4" s="24"/>
      <c r="D4" s="25"/>
      <c r="E4" s="177"/>
      <c r="F4" s="25"/>
    </row>
    <row r="5" spans="1:6" s="119" customFormat="1" x14ac:dyDescent="0.25">
      <c r="A5" s="39" t="s">
        <v>29</v>
      </c>
      <c r="B5" s="55" t="s">
        <v>209</v>
      </c>
      <c r="C5" s="24"/>
      <c r="D5" s="25"/>
      <c r="E5" s="177"/>
      <c r="F5" s="25"/>
    </row>
    <row r="6" spans="1:6" s="119" customFormat="1" x14ac:dyDescent="0.25">
      <c r="A6" s="24"/>
      <c r="B6" s="37" t="s">
        <v>190</v>
      </c>
      <c r="C6" s="56"/>
      <c r="D6" s="25"/>
      <c r="E6" s="177"/>
      <c r="F6" s="25"/>
    </row>
    <row r="7" spans="1:6" x14ac:dyDescent="0.25">
      <c r="A7" s="11"/>
      <c r="B7" s="12"/>
      <c r="C7" s="13"/>
      <c r="D7" s="14"/>
      <c r="E7" s="178"/>
      <c r="F7" s="14"/>
    </row>
    <row r="8" spans="1:6" s="119" customFormat="1" x14ac:dyDescent="0.25">
      <c r="A8" s="57" t="s">
        <v>30</v>
      </c>
      <c r="B8" s="120" t="s">
        <v>31</v>
      </c>
      <c r="C8" s="59" t="s">
        <v>32</v>
      </c>
      <c r="D8" s="60" t="s">
        <v>33</v>
      </c>
      <c r="E8" s="179" t="s">
        <v>34</v>
      </c>
      <c r="F8" s="60" t="s">
        <v>85</v>
      </c>
    </row>
    <row r="9" spans="1:6" x14ac:dyDescent="0.25">
      <c r="A9" s="11"/>
      <c r="B9" s="12"/>
      <c r="C9" s="13"/>
      <c r="D9" s="14"/>
      <c r="E9" s="178"/>
      <c r="F9" s="14"/>
    </row>
    <row r="10" spans="1:6" ht="55.2" x14ac:dyDescent="0.25">
      <c r="A10" s="11" t="s">
        <v>0</v>
      </c>
      <c r="B10" s="12" t="s">
        <v>35</v>
      </c>
      <c r="C10" s="13"/>
      <c r="D10" s="14"/>
      <c r="E10" s="178"/>
      <c r="F10" s="14"/>
    </row>
    <row r="11" spans="1:6" x14ac:dyDescent="0.25">
      <c r="B11" s="37" t="s">
        <v>324</v>
      </c>
      <c r="C11" s="13" t="s">
        <v>3</v>
      </c>
      <c r="D11" s="14">
        <v>29</v>
      </c>
      <c r="E11" s="165"/>
      <c r="F11" s="122">
        <f>D11*E11</f>
        <v>0</v>
      </c>
    </row>
    <row r="12" spans="1:6" x14ac:dyDescent="0.25">
      <c r="B12" s="12"/>
      <c r="C12" s="13"/>
      <c r="D12" s="14"/>
      <c r="E12" s="178"/>
      <c r="F12" s="122"/>
    </row>
    <row r="13" spans="1:6" x14ac:dyDescent="0.25">
      <c r="B13" s="37" t="s">
        <v>325</v>
      </c>
      <c r="C13" s="13" t="s">
        <v>3</v>
      </c>
      <c r="D13" s="14">
        <v>7</v>
      </c>
      <c r="E13" s="165"/>
      <c r="F13" s="122">
        <f>D13*E13</f>
        <v>0</v>
      </c>
    </row>
    <row r="14" spans="1:6" x14ac:dyDescent="0.25">
      <c r="A14" s="11"/>
      <c r="B14" s="12"/>
      <c r="C14" s="13"/>
      <c r="D14" s="14"/>
      <c r="E14" s="178"/>
      <c r="F14" s="14"/>
    </row>
    <row r="15" spans="1:6" x14ac:dyDescent="0.25">
      <c r="B15" s="37" t="s">
        <v>326</v>
      </c>
      <c r="C15" s="13" t="s">
        <v>3</v>
      </c>
      <c r="D15" s="14">
        <v>6</v>
      </c>
      <c r="E15" s="165"/>
      <c r="F15" s="122">
        <f>D15*E15</f>
        <v>0</v>
      </c>
    </row>
    <row r="16" spans="1:6" x14ac:dyDescent="0.25">
      <c r="B16" s="12"/>
      <c r="C16" s="13"/>
      <c r="D16" s="14"/>
      <c r="E16" s="178"/>
      <c r="F16" s="122"/>
    </row>
    <row r="17" spans="1:6" x14ac:dyDescent="0.25">
      <c r="B17" s="37" t="s">
        <v>327</v>
      </c>
      <c r="C17" s="13" t="s">
        <v>3</v>
      </c>
      <c r="D17" s="14">
        <v>3</v>
      </c>
      <c r="E17" s="165"/>
      <c r="F17" s="122">
        <f>D17*E17</f>
        <v>0</v>
      </c>
    </row>
    <row r="18" spans="1:6" x14ac:dyDescent="0.25">
      <c r="F18" s="125"/>
    </row>
    <row r="19" spans="1:6" ht="41.4" x14ac:dyDescent="0.25">
      <c r="A19" s="11" t="s">
        <v>2</v>
      </c>
      <c r="B19" s="12" t="s">
        <v>127</v>
      </c>
      <c r="C19" s="13"/>
      <c r="D19" s="14"/>
      <c r="E19" s="178"/>
      <c r="F19" s="14"/>
    </row>
    <row r="20" spans="1:6" x14ac:dyDescent="0.25">
      <c r="A20" s="11"/>
      <c r="B20" s="37" t="s">
        <v>328</v>
      </c>
      <c r="C20" s="13" t="s">
        <v>3</v>
      </c>
      <c r="D20" s="14">
        <v>14</v>
      </c>
      <c r="E20" s="165"/>
      <c r="F20" s="122">
        <f>D20*E20</f>
        <v>0</v>
      </c>
    </row>
    <row r="21" spans="1:6" x14ac:dyDescent="0.25">
      <c r="A21" s="11"/>
      <c r="B21" s="37"/>
      <c r="C21" s="13"/>
      <c r="D21" s="14"/>
      <c r="E21" s="178"/>
      <c r="F21" s="122"/>
    </row>
    <row r="22" spans="1:6" x14ac:dyDescent="0.25">
      <c r="A22" s="11"/>
      <c r="B22" s="37" t="s">
        <v>329</v>
      </c>
      <c r="C22" s="13" t="s">
        <v>3</v>
      </c>
      <c r="D22" s="14">
        <v>2</v>
      </c>
      <c r="E22" s="165"/>
      <c r="F22" s="122">
        <f>D22*E22</f>
        <v>0</v>
      </c>
    </row>
    <row r="23" spans="1:6" x14ac:dyDescent="0.25">
      <c r="A23" s="11"/>
      <c r="B23" s="12"/>
      <c r="C23" s="13"/>
      <c r="D23" s="14"/>
      <c r="E23" s="178"/>
      <c r="F23" s="122"/>
    </row>
    <row r="24" spans="1:6" x14ac:dyDescent="0.25">
      <c r="A24" s="11"/>
      <c r="B24" s="12" t="s">
        <v>330</v>
      </c>
      <c r="C24" s="13" t="s">
        <v>3</v>
      </c>
      <c r="D24" s="14">
        <v>2</v>
      </c>
      <c r="E24" s="165"/>
      <c r="F24" s="122">
        <f>D24*E24</f>
        <v>0</v>
      </c>
    </row>
    <row r="25" spans="1:6" x14ac:dyDescent="0.25">
      <c r="A25" s="11"/>
      <c r="B25" s="12"/>
      <c r="C25" s="13"/>
      <c r="D25" s="14"/>
      <c r="E25" s="178"/>
      <c r="F25" s="122"/>
    </row>
    <row r="26" spans="1:6" ht="41.4" x14ac:dyDescent="0.25">
      <c r="A26" s="11" t="s">
        <v>4</v>
      </c>
      <c r="B26" s="12" t="s">
        <v>204</v>
      </c>
      <c r="C26" s="13"/>
      <c r="D26" s="14"/>
      <c r="E26" s="178"/>
      <c r="F26" s="14"/>
    </row>
    <row r="27" spans="1:6" x14ac:dyDescent="0.25">
      <c r="A27" s="11"/>
      <c r="B27" s="37" t="s">
        <v>331</v>
      </c>
      <c r="C27" s="13" t="s">
        <v>3</v>
      </c>
      <c r="D27" s="14">
        <v>2</v>
      </c>
      <c r="E27" s="165"/>
      <c r="F27" s="122">
        <f>D27*E27</f>
        <v>0</v>
      </c>
    </row>
    <row r="28" spans="1:6" x14ac:dyDescent="0.25">
      <c r="A28" s="11"/>
      <c r="B28" s="12"/>
      <c r="C28" s="13"/>
      <c r="D28" s="14"/>
      <c r="E28" s="178"/>
      <c r="F28" s="122"/>
    </row>
    <row r="29" spans="1:6" ht="41.4" x14ac:dyDescent="0.25">
      <c r="A29" s="11" t="s">
        <v>5</v>
      </c>
      <c r="B29" s="12" t="s">
        <v>36</v>
      </c>
      <c r="C29" s="13"/>
      <c r="D29" s="14"/>
      <c r="E29" s="178"/>
      <c r="F29" s="14"/>
    </row>
    <row r="30" spans="1:6" x14ac:dyDescent="0.25">
      <c r="A30" s="11"/>
      <c r="B30" s="12" t="s">
        <v>336</v>
      </c>
      <c r="C30" s="13" t="s">
        <v>3</v>
      </c>
      <c r="D30" s="14">
        <v>4</v>
      </c>
      <c r="E30" s="165"/>
      <c r="F30" s="122">
        <f>D30*E30</f>
        <v>0</v>
      </c>
    </row>
    <row r="31" spans="1:6" x14ac:dyDescent="0.25">
      <c r="A31" s="11"/>
      <c r="B31" s="12"/>
      <c r="C31" s="13"/>
      <c r="D31" s="14"/>
      <c r="E31" s="178"/>
      <c r="F31" s="122"/>
    </row>
    <row r="32" spans="1:6" ht="55.2" x14ac:dyDescent="0.25">
      <c r="A32" s="11" t="s">
        <v>6</v>
      </c>
      <c r="B32" s="12" t="s">
        <v>124</v>
      </c>
      <c r="C32" s="13"/>
      <c r="D32" s="14"/>
      <c r="E32" s="178"/>
      <c r="F32" s="122"/>
    </row>
    <row r="33" spans="1:6" x14ac:dyDescent="0.25">
      <c r="A33" s="11"/>
      <c r="B33" s="12" t="s">
        <v>336</v>
      </c>
      <c r="C33" s="13" t="s">
        <v>3</v>
      </c>
      <c r="D33" s="14">
        <v>4</v>
      </c>
      <c r="E33" s="165"/>
      <c r="F33" s="122">
        <f>D33*E33</f>
        <v>0</v>
      </c>
    </row>
    <row r="34" spans="1:6" x14ac:dyDescent="0.25">
      <c r="A34" s="11"/>
      <c r="B34" s="12"/>
      <c r="C34" s="13"/>
      <c r="D34" s="14"/>
      <c r="E34" s="178"/>
      <c r="F34" s="122"/>
    </row>
    <row r="35" spans="1:6" x14ac:dyDescent="0.25">
      <c r="A35" s="11"/>
      <c r="B35" s="12" t="s">
        <v>337</v>
      </c>
      <c r="C35" s="13" t="s">
        <v>3</v>
      </c>
      <c r="D35" s="14">
        <v>2</v>
      </c>
      <c r="E35" s="165"/>
      <c r="F35" s="122">
        <f>D35*E35</f>
        <v>0</v>
      </c>
    </row>
    <row r="36" spans="1:6" x14ac:dyDescent="0.25">
      <c r="A36" s="11"/>
      <c r="B36" s="12"/>
      <c r="C36" s="13"/>
      <c r="D36" s="14"/>
      <c r="E36" s="178"/>
      <c r="F36" s="122"/>
    </row>
    <row r="37" spans="1:6" x14ac:dyDescent="0.25">
      <c r="A37" s="11"/>
      <c r="B37" s="12" t="s">
        <v>338</v>
      </c>
      <c r="C37" s="13" t="s">
        <v>3</v>
      </c>
      <c r="D37" s="14">
        <v>2</v>
      </c>
      <c r="E37" s="165"/>
      <c r="F37" s="122">
        <f>D37*E37</f>
        <v>0</v>
      </c>
    </row>
    <row r="38" spans="1:6" x14ac:dyDescent="0.25">
      <c r="A38" s="11"/>
      <c r="B38" s="12"/>
      <c r="C38" s="13"/>
      <c r="D38" s="14"/>
      <c r="E38" s="178"/>
      <c r="F38" s="122"/>
    </row>
    <row r="39" spans="1:6" x14ac:dyDescent="0.25">
      <c r="A39" s="11"/>
      <c r="B39" s="12"/>
      <c r="C39" s="13"/>
      <c r="D39" s="14"/>
      <c r="E39" s="178"/>
      <c r="F39" s="122"/>
    </row>
    <row r="40" spans="1:6" x14ac:dyDescent="0.25">
      <c r="F40" s="125"/>
    </row>
    <row r="41" spans="1:6" ht="142.19999999999999" customHeight="1" x14ac:dyDescent="0.25">
      <c r="A41" s="11" t="s">
        <v>7</v>
      </c>
      <c r="B41" s="12" t="s">
        <v>141</v>
      </c>
      <c r="C41" s="13"/>
      <c r="D41" s="14"/>
      <c r="E41" s="178"/>
      <c r="F41" s="14"/>
    </row>
    <row r="42" spans="1:6" x14ac:dyDescent="0.25">
      <c r="A42" s="11"/>
      <c r="B42" s="12" t="s">
        <v>339</v>
      </c>
      <c r="C42" s="13" t="s">
        <v>3</v>
      </c>
      <c r="D42" s="14">
        <v>2</v>
      </c>
      <c r="E42" s="165"/>
      <c r="F42" s="122">
        <f>D42*E42</f>
        <v>0</v>
      </c>
    </row>
    <row r="43" spans="1:6" x14ac:dyDescent="0.25">
      <c r="A43" s="11"/>
      <c r="B43" s="12"/>
      <c r="C43" s="13"/>
      <c r="D43" s="14"/>
      <c r="E43" s="178"/>
      <c r="F43" s="122"/>
    </row>
    <row r="44" spans="1:6" x14ac:dyDescent="0.25">
      <c r="A44" s="11"/>
      <c r="B44" s="12" t="s">
        <v>340</v>
      </c>
      <c r="C44" s="13" t="s">
        <v>3</v>
      </c>
      <c r="D44" s="14">
        <v>2</v>
      </c>
      <c r="E44" s="165"/>
      <c r="F44" s="122">
        <f>D44*E44</f>
        <v>0</v>
      </c>
    </row>
    <row r="45" spans="1:6" x14ac:dyDescent="0.25">
      <c r="A45" s="11"/>
      <c r="B45" s="12"/>
      <c r="C45" s="13"/>
      <c r="D45" s="14"/>
      <c r="E45" s="178"/>
      <c r="F45" s="122"/>
    </row>
    <row r="46" spans="1:6" ht="41.4" x14ac:dyDescent="0.25">
      <c r="A46" s="11" t="s">
        <v>8</v>
      </c>
      <c r="B46" s="12" t="s">
        <v>45</v>
      </c>
      <c r="C46" s="2"/>
      <c r="D46" s="14"/>
      <c r="E46" s="178"/>
      <c r="F46" s="14"/>
    </row>
    <row r="47" spans="1:6" x14ac:dyDescent="0.25">
      <c r="A47" s="11"/>
      <c r="B47" s="12" t="s">
        <v>341</v>
      </c>
      <c r="C47" s="13" t="s">
        <v>3</v>
      </c>
      <c r="D47" s="14">
        <v>2</v>
      </c>
      <c r="E47" s="165"/>
      <c r="F47" s="122">
        <f>D47*E47</f>
        <v>0</v>
      </c>
    </row>
    <row r="48" spans="1:6" x14ac:dyDescent="0.25">
      <c r="A48" s="11"/>
      <c r="B48" s="12"/>
      <c r="C48" s="13"/>
      <c r="D48" s="14"/>
      <c r="E48" s="178"/>
      <c r="F48" s="122"/>
    </row>
    <row r="49" spans="1:6" ht="57" customHeight="1" x14ac:dyDescent="0.25">
      <c r="A49" s="11" t="s">
        <v>9</v>
      </c>
      <c r="B49" s="12" t="s">
        <v>128</v>
      </c>
      <c r="C49" s="13"/>
      <c r="D49" s="14"/>
      <c r="E49" s="178"/>
      <c r="F49" s="14"/>
    </row>
    <row r="50" spans="1:6" x14ac:dyDescent="0.25">
      <c r="A50" s="11"/>
      <c r="B50" s="12" t="s">
        <v>342</v>
      </c>
      <c r="C50" s="13" t="s">
        <v>3</v>
      </c>
      <c r="D50" s="14">
        <v>75</v>
      </c>
      <c r="E50" s="165"/>
      <c r="F50" s="122">
        <f>D50*E50</f>
        <v>0</v>
      </c>
    </row>
    <row r="51" spans="1:6" x14ac:dyDescent="0.25">
      <c r="A51" s="11"/>
      <c r="B51" s="12"/>
      <c r="C51" s="13"/>
      <c r="D51" s="14"/>
      <c r="E51" s="178"/>
      <c r="F51" s="122"/>
    </row>
    <row r="52" spans="1:6" x14ac:dyDescent="0.25">
      <c r="A52" s="11"/>
      <c r="B52" s="12" t="s">
        <v>343</v>
      </c>
      <c r="C52" s="13" t="s">
        <v>3</v>
      </c>
      <c r="D52" s="14">
        <v>22</v>
      </c>
      <c r="E52" s="165"/>
      <c r="F52" s="122">
        <f>D52*E52</f>
        <v>0</v>
      </c>
    </row>
    <row r="54" spans="1:6" ht="55.2" x14ac:dyDescent="0.25">
      <c r="A54" s="11" t="s">
        <v>10</v>
      </c>
      <c r="B54" s="12" t="s">
        <v>163</v>
      </c>
      <c r="C54" s="13"/>
      <c r="D54" s="14"/>
      <c r="E54" s="178"/>
      <c r="F54" s="14"/>
    </row>
    <row r="55" spans="1:6" x14ac:dyDescent="0.25">
      <c r="A55" s="11"/>
      <c r="B55" s="12" t="s">
        <v>342</v>
      </c>
      <c r="C55" s="13" t="s">
        <v>3</v>
      </c>
      <c r="D55" s="14">
        <v>4</v>
      </c>
      <c r="E55" s="165"/>
      <c r="F55" s="122">
        <f>D55*E55</f>
        <v>0</v>
      </c>
    </row>
    <row r="56" spans="1:6" x14ac:dyDescent="0.25">
      <c r="A56" s="11"/>
      <c r="B56" s="12"/>
      <c r="C56" s="13"/>
      <c r="D56" s="14"/>
      <c r="E56" s="178"/>
      <c r="F56" s="122"/>
    </row>
    <row r="57" spans="1:6" x14ac:dyDescent="0.25">
      <c r="A57" s="11"/>
      <c r="B57" s="12" t="s">
        <v>343</v>
      </c>
      <c r="C57" s="13" t="s">
        <v>3</v>
      </c>
      <c r="D57" s="14">
        <v>2</v>
      </c>
      <c r="E57" s="165"/>
      <c r="F57" s="122">
        <f>D57*E57</f>
        <v>0</v>
      </c>
    </row>
    <row r="58" spans="1:6" x14ac:dyDescent="0.25">
      <c r="A58" s="11"/>
      <c r="B58" s="12"/>
      <c r="C58" s="13"/>
      <c r="D58" s="14"/>
      <c r="E58" s="181"/>
      <c r="F58" s="122"/>
    </row>
    <row r="59" spans="1:6" ht="27.6" x14ac:dyDescent="0.25">
      <c r="A59" s="11" t="s">
        <v>11</v>
      </c>
      <c r="B59" s="12" t="s">
        <v>129</v>
      </c>
      <c r="C59" s="13"/>
      <c r="D59" s="14"/>
      <c r="E59" s="178"/>
      <c r="F59" s="14"/>
    </row>
    <row r="60" spans="1:6" x14ac:dyDescent="0.25">
      <c r="A60" s="11"/>
      <c r="B60" s="12"/>
      <c r="C60" s="71" t="s">
        <v>3</v>
      </c>
      <c r="D60" s="14">
        <v>104</v>
      </c>
      <c r="E60" s="165"/>
      <c r="F60" s="122">
        <f>D60*E60</f>
        <v>0</v>
      </c>
    </row>
    <row r="61" spans="1:6" x14ac:dyDescent="0.25">
      <c r="C61" s="126"/>
      <c r="D61" s="118"/>
      <c r="E61" s="182"/>
      <c r="F61" s="127"/>
    </row>
    <row r="62" spans="1:6" ht="27.6" x14ac:dyDescent="0.25">
      <c r="A62" s="11" t="s">
        <v>12</v>
      </c>
      <c r="B62" s="12" t="s">
        <v>37</v>
      </c>
      <c r="C62" s="13"/>
      <c r="D62" s="14"/>
      <c r="E62" s="178"/>
      <c r="F62" s="14"/>
    </row>
    <row r="63" spans="1:6" x14ac:dyDescent="0.25">
      <c r="A63" s="11"/>
      <c r="B63" s="12"/>
      <c r="C63" s="71" t="s">
        <v>1</v>
      </c>
      <c r="D63" s="14">
        <v>530</v>
      </c>
      <c r="E63" s="165"/>
      <c r="F63" s="122">
        <f>D63*E63</f>
        <v>0</v>
      </c>
    </row>
    <row r="64" spans="1:6" x14ac:dyDescent="0.25">
      <c r="C64" s="126"/>
      <c r="D64" s="118"/>
      <c r="E64" s="182"/>
      <c r="F64" s="127"/>
    </row>
    <row r="65" spans="1:6" ht="27.6" x14ac:dyDescent="0.25">
      <c r="A65" s="11" t="s">
        <v>13</v>
      </c>
      <c r="B65" s="12" t="s">
        <v>38</v>
      </c>
      <c r="C65" s="13"/>
      <c r="D65" s="14"/>
      <c r="E65" s="178"/>
      <c r="F65" s="14"/>
    </row>
    <row r="66" spans="1:6" x14ac:dyDescent="0.25">
      <c r="A66" s="11"/>
      <c r="B66" s="12" t="s">
        <v>207</v>
      </c>
      <c r="C66" s="13" t="s">
        <v>3</v>
      </c>
      <c r="D66" s="14">
        <v>162</v>
      </c>
      <c r="E66" s="165"/>
      <c r="F66" s="122">
        <f>D66*E66</f>
        <v>0</v>
      </c>
    </row>
    <row r="67" spans="1:6" x14ac:dyDescent="0.25">
      <c r="A67" s="11"/>
      <c r="B67" s="12"/>
      <c r="C67" s="13"/>
      <c r="D67" s="14"/>
      <c r="E67" s="178"/>
      <c r="F67" s="122"/>
    </row>
    <row r="68" spans="1:6" x14ac:dyDescent="0.25">
      <c r="A68" s="11"/>
      <c r="B68" s="12" t="s">
        <v>39</v>
      </c>
      <c r="C68" s="13" t="s">
        <v>3</v>
      </c>
      <c r="D68" s="14">
        <v>74</v>
      </c>
      <c r="E68" s="165"/>
      <c r="F68" s="122">
        <f>D68*E68</f>
        <v>0</v>
      </c>
    </row>
    <row r="69" spans="1:6" x14ac:dyDescent="0.25">
      <c r="A69" s="11"/>
      <c r="B69" s="12"/>
      <c r="C69" s="13"/>
      <c r="D69" s="14"/>
      <c r="E69" s="178"/>
      <c r="F69" s="122"/>
    </row>
    <row r="70" spans="1:6" x14ac:dyDescent="0.25">
      <c r="A70" s="11"/>
      <c r="B70" s="12" t="s">
        <v>206</v>
      </c>
      <c r="C70" s="13" t="s">
        <v>3</v>
      </c>
      <c r="D70" s="14">
        <v>4</v>
      </c>
      <c r="E70" s="165"/>
      <c r="F70" s="122">
        <f>D70*E70</f>
        <v>0</v>
      </c>
    </row>
    <row r="71" spans="1:6" x14ac:dyDescent="0.25">
      <c r="C71" s="126"/>
      <c r="D71" s="118"/>
      <c r="E71" s="182"/>
      <c r="F71" s="127"/>
    </row>
    <row r="72" spans="1:6" ht="41.4" x14ac:dyDescent="0.25">
      <c r="A72" s="11" t="s">
        <v>14</v>
      </c>
      <c r="B72" s="12" t="s">
        <v>176</v>
      </c>
      <c r="C72" s="2"/>
      <c r="D72" s="2"/>
      <c r="E72" s="178"/>
      <c r="F72" s="122"/>
    </row>
    <row r="73" spans="1:6" x14ac:dyDescent="0.25">
      <c r="A73" s="5"/>
      <c r="B73" s="128" t="s">
        <v>182</v>
      </c>
      <c r="C73" s="13" t="s">
        <v>25</v>
      </c>
      <c r="D73" s="14">
        <v>2</v>
      </c>
      <c r="E73" s="165"/>
      <c r="F73" s="122">
        <f>D73*E73</f>
        <v>0</v>
      </c>
    </row>
    <row r="74" spans="1:6" x14ac:dyDescent="0.25">
      <c r="C74" s="126"/>
      <c r="D74" s="118"/>
      <c r="E74" s="182"/>
      <c r="F74" s="127"/>
    </row>
    <row r="75" spans="1:6" ht="41.4" x14ac:dyDescent="0.25">
      <c r="A75" s="11" t="s">
        <v>15</v>
      </c>
      <c r="B75" s="12" t="s">
        <v>175</v>
      </c>
      <c r="C75" s="126"/>
      <c r="D75" s="118"/>
      <c r="E75" s="182"/>
      <c r="F75" s="127"/>
    </row>
    <row r="76" spans="1:6" x14ac:dyDescent="0.25">
      <c r="A76" s="5"/>
      <c r="B76" s="12" t="s">
        <v>343</v>
      </c>
      <c r="C76" s="13" t="s">
        <v>3</v>
      </c>
      <c r="D76" s="14">
        <v>2</v>
      </c>
      <c r="E76" s="165"/>
      <c r="F76" s="122">
        <f>D76*E76</f>
        <v>0</v>
      </c>
    </row>
    <row r="77" spans="1:6" x14ac:dyDescent="0.25">
      <c r="C77" s="126"/>
      <c r="D77" s="118"/>
      <c r="E77" s="182"/>
      <c r="F77" s="127"/>
    </row>
    <row r="78" spans="1:6" x14ac:dyDescent="0.25">
      <c r="B78" s="130"/>
      <c r="C78" s="126"/>
      <c r="D78" s="118"/>
      <c r="E78" s="182"/>
      <c r="F78" s="127"/>
    </row>
    <row r="79" spans="1:6" ht="27.6" x14ac:dyDescent="0.25">
      <c r="A79" s="11" t="s">
        <v>16</v>
      </c>
      <c r="B79" s="12" t="s">
        <v>177</v>
      </c>
      <c r="C79" s="13"/>
      <c r="D79" s="14"/>
      <c r="E79" s="165"/>
      <c r="F79" s="70"/>
    </row>
    <row r="80" spans="1:6" x14ac:dyDescent="0.25">
      <c r="A80" s="11"/>
      <c r="B80" s="12"/>
      <c r="C80" s="71" t="s">
        <v>25</v>
      </c>
      <c r="D80" s="14">
        <v>1</v>
      </c>
      <c r="E80" s="165"/>
      <c r="F80" s="122">
        <f>D80*E80</f>
        <v>0</v>
      </c>
    </row>
    <row r="81" spans="1:6" x14ac:dyDescent="0.25">
      <c r="B81" s="130"/>
      <c r="C81" s="126"/>
      <c r="D81" s="118"/>
      <c r="E81" s="182"/>
      <c r="F81" s="127"/>
    </row>
    <row r="82" spans="1:6" x14ac:dyDescent="0.25">
      <c r="A82" s="11" t="s">
        <v>17</v>
      </c>
      <c r="B82" s="12" t="s">
        <v>40</v>
      </c>
      <c r="C82" s="13"/>
      <c r="D82" s="14"/>
      <c r="E82" s="178"/>
      <c r="F82" s="14"/>
    </row>
    <row r="83" spans="1:6" x14ac:dyDescent="0.25">
      <c r="A83" s="11"/>
      <c r="B83" s="12" t="s">
        <v>41</v>
      </c>
      <c r="C83" s="13" t="s">
        <v>3</v>
      </c>
      <c r="D83" s="14">
        <v>11</v>
      </c>
      <c r="E83" s="165"/>
      <c r="F83" s="122">
        <f>D83*E83</f>
        <v>0</v>
      </c>
    </row>
    <row r="84" spans="1:6" x14ac:dyDescent="0.25">
      <c r="A84" s="11"/>
      <c r="B84" s="12"/>
      <c r="C84" s="56"/>
      <c r="D84" s="25"/>
      <c r="E84" s="165"/>
      <c r="F84" s="70"/>
    </row>
    <row r="85" spans="1:6" ht="27.6" x14ac:dyDescent="0.25">
      <c r="A85" s="11" t="s">
        <v>18</v>
      </c>
      <c r="B85" s="12" t="s">
        <v>42</v>
      </c>
      <c r="C85" s="13"/>
      <c r="D85" s="14"/>
      <c r="E85" s="178"/>
      <c r="F85" s="14"/>
    </row>
    <row r="86" spans="1:6" x14ac:dyDescent="0.25">
      <c r="A86" s="11"/>
      <c r="B86" s="12"/>
      <c r="C86" s="71" t="s">
        <v>25</v>
      </c>
      <c r="D86" s="14">
        <v>1</v>
      </c>
      <c r="E86" s="165"/>
      <c r="F86" s="122">
        <f>D86*E86</f>
        <v>0</v>
      </c>
    </row>
    <row r="87" spans="1:6" x14ac:dyDescent="0.25">
      <c r="C87" s="132"/>
      <c r="F87" s="125"/>
    </row>
    <row r="88" spans="1:6" ht="27.6" x14ac:dyDescent="0.25">
      <c r="A88" s="11" t="s">
        <v>20</v>
      </c>
      <c r="B88" s="12" t="s">
        <v>77</v>
      </c>
      <c r="C88" s="13"/>
      <c r="D88" s="14"/>
      <c r="E88" s="178"/>
      <c r="F88" s="14"/>
    </row>
    <row r="89" spans="1:6" x14ac:dyDescent="0.25">
      <c r="A89" s="11"/>
      <c r="B89" s="12"/>
      <c r="C89" s="71" t="s">
        <v>3</v>
      </c>
      <c r="D89" s="14">
        <v>210</v>
      </c>
      <c r="E89" s="165"/>
      <c r="F89" s="122">
        <f>D89*E89</f>
        <v>0</v>
      </c>
    </row>
    <row r="90" spans="1:6" x14ac:dyDescent="0.25">
      <c r="C90" s="126"/>
      <c r="D90" s="118"/>
      <c r="E90" s="182"/>
      <c r="F90" s="127"/>
    </row>
    <row r="91" spans="1:6" ht="41.4" x14ac:dyDescent="0.25">
      <c r="A91" s="11" t="s">
        <v>21</v>
      </c>
      <c r="B91" s="12" t="s">
        <v>78</v>
      </c>
      <c r="C91" s="13"/>
      <c r="D91" s="14"/>
      <c r="E91" s="178"/>
      <c r="F91" s="14"/>
    </row>
    <row r="92" spans="1:6" x14ac:dyDescent="0.25">
      <c r="A92" s="11"/>
      <c r="B92" s="12"/>
      <c r="C92" s="71" t="s">
        <v>1</v>
      </c>
      <c r="D92" s="14">
        <v>12</v>
      </c>
      <c r="E92" s="165"/>
      <c r="F92" s="122">
        <f>D92*E92</f>
        <v>0</v>
      </c>
    </row>
    <row r="93" spans="1:6" x14ac:dyDescent="0.25">
      <c r="C93" s="132"/>
      <c r="F93" s="125"/>
    </row>
    <row r="94" spans="1:6" ht="27.6" x14ac:dyDescent="0.25">
      <c r="A94" s="11" t="s">
        <v>26</v>
      </c>
      <c r="B94" s="129" t="s">
        <v>167</v>
      </c>
      <c r="C94" s="13"/>
      <c r="D94" s="14"/>
      <c r="E94" s="178"/>
      <c r="F94" s="14"/>
    </row>
    <row r="95" spans="1:6" x14ac:dyDescent="0.25">
      <c r="A95" s="11"/>
      <c r="B95" s="12"/>
      <c r="C95" s="71" t="s">
        <v>19</v>
      </c>
      <c r="D95" s="14">
        <v>1</v>
      </c>
      <c r="E95" s="165"/>
      <c r="F95" s="122">
        <f>D95*E95</f>
        <v>0</v>
      </c>
    </row>
    <row r="96" spans="1:6" x14ac:dyDescent="0.25">
      <c r="A96" s="11"/>
      <c r="B96" s="12"/>
      <c r="C96" s="71"/>
      <c r="D96" s="14"/>
      <c r="E96" s="178"/>
      <c r="F96" s="122"/>
    </row>
    <row r="97" spans="1:6" ht="27.6" x14ac:dyDescent="0.25">
      <c r="A97" s="11" t="s">
        <v>27</v>
      </c>
      <c r="B97" s="12" t="s">
        <v>178</v>
      </c>
      <c r="C97" s="56"/>
      <c r="D97" s="25"/>
      <c r="E97" s="178"/>
      <c r="F97" s="122"/>
    </row>
    <row r="98" spans="1:6" x14ac:dyDescent="0.25">
      <c r="A98" s="11"/>
      <c r="B98" s="12"/>
      <c r="C98" s="71" t="s">
        <v>3</v>
      </c>
      <c r="D98" s="14">
        <v>2</v>
      </c>
      <c r="E98" s="165"/>
      <c r="F98" s="122">
        <f>D98*E98</f>
        <v>0</v>
      </c>
    </row>
    <row r="99" spans="1:6" x14ac:dyDescent="0.25">
      <c r="A99" s="11"/>
      <c r="B99" s="12"/>
      <c r="C99" s="71"/>
      <c r="D99" s="14"/>
      <c r="E99" s="178"/>
      <c r="F99" s="122"/>
    </row>
    <row r="100" spans="1:6" x14ac:dyDescent="0.25">
      <c r="A100" s="133"/>
      <c r="B100" s="134"/>
      <c r="C100" s="135"/>
      <c r="D100" s="136"/>
      <c r="E100" s="183"/>
      <c r="F100" s="136"/>
    </row>
    <row r="101" spans="1:6" s="119" customFormat="1" x14ac:dyDescent="0.25">
      <c r="A101" s="26"/>
      <c r="B101" s="20" t="s">
        <v>191</v>
      </c>
      <c r="C101" s="24"/>
      <c r="D101" s="25"/>
      <c r="E101" s="177"/>
      <c r="F101" s="25"/>
    </row>
    <row r="102" spans="1:6" ht="14.4" thickBot="1" x14ac:dyDescent="0.3">
      <c r="A102" s="11"/>
      <c r="B102" s="40" t="s">
        <v>139</v>
      </c>
      <c r="C102" s="13"/>
      <c r="D102" s="14"/>
      <c r="E102" s="178"/>
      <c r="F102" s="14"/>
    </row>
    <row r="103" spans="1:6" s="119" customFormat="1" ht="14.4" thickTop="1" x14ac:dyDescent="0.25">
      <c r="A103" s="39"/>
      <c r="B103" s="40"/>
      <c r="C103" s="66" t="s">
        <v>43</v>
      </c>
      <c r="D103" s="67"/>
      <c r="E103" s="184"/>
      <c r="F103" s="172">
        <f>SUM(F10:F101)</f>
        <v>0</v>
      </c>
    </row>
    <row r="104" spans="1:6" s="119" customFormat="1" x14ac:dyDescent="0.25">
      <c r="A104" s="39"/>
      <c r="B104" s="40"/>
      <c r="C104" s="39"/>
      <c r="D104" s="46"/>
      <c r="E104" s="177"/>
      <c r="F104" s="70"/>
    </row>
    <row r="105" spans="1:6" s="119" customFormat="1" x14ac:dyDescent="0.25">
      <c r="A105" s="39"/>
      <c r="B105" s="40"/>
      <c r="C105" s="39"/>
      <c r="D105" s="46"/>
      <c r="E105" s="177"/>
      <c r="F105" s="70"/>
    </row>
    <row r="106" spans="1:6" s="119" customFormat="1" x14ac:dyDescent="0.25">
      <c r="A106" s="39" t="s">
        <v>44</v>
      </c>
      <c r="B106" s="55" t="s">
        <v>208</v>
      </c>
      <c r="C106" s="24"/>
      <c r="D106" s="25"/>
      <c r="E106" s="177"/>
      <c r="F106" s="25"/>
    </row>
    <row r="107" spans="1:6" s="119" customFormat="1" x14ac:dyDescent="0.25">
      <c r="A107" s="24"/>
      <c r="B107" s="37" t="s">
        <v>193</v>
      </c>
      <c r="C107" s="56"/>
      <c r="D107" s="25"/>
      <c r="E107" s="177"/>
      <c r="F107" s="25"/>
    </row>
    <row r="108" spans="1:6" s="119" customFormat="1" x14ac:dyDescent="0.25">
      <c r="A108" s="121"/>
      <c r="B108" s="123"/>
      <c r="C108" s="23"/>
      <c r="D108" s="124"/>
      <c r="E108" s="180"/>
      <c r="F108" s="124"/>
    </row>
    <row r="109" spans="1:6" s="119" customFormat="1" ht="55.2" x14ac:dyDescent="0.25">
      <c r="A109" s="11" t="s">
        <v>0</v>
      </c>
      <c r="B109" s="12" t="s">
        <v>35</v>
      </c>
      <c r="C109" s="13"/>
      <c r="D109" s="14"/>
      <c r="E109" s="178"/>
      <c r="F109" s="14"/>
    </row>
    <row r="110" spans="1:6" x14ac:dyDescent="0.25">
      <c r="B110" s="37" t="s">
        <v>332</v>
      </c>
      <c r="C110" s="13" t="s">
        <v>3</v>
      </c>
      <c r="D110" s="14">
        <v>9</v>
      </c>
      <c r="E110" s="165"/>
      <c r="F110" s="122">
        <f>D110*E110</f>
        <v>0</v>
      </c>
    </row>
    <row r="111" spans="1:6" x14ac:dyDescent="0.25">
      <c r="B111" s="12"/>
      <c r="C111" s="13"/>
      <c r="D111" s="14"/>
      <c r="E111" s="178"/>
      <c r="F111" s="122"/>
    </row>
    <row r="112" spans="1:6" x14ac:dyDescent="0.25">
      <c r="B112" s="37" t="s">
        <v>333</v>
      </c>
      <c r="C112" s="13" t="s">
        <v>3</v>
      </c>
      <c r="D112" s="14">
        <v>4</v>
      </c>
      <c r="E112" s="165"/>
      <c r="F112" s="122">
        <f>D112*E112</f>
        <v>0</v>
      </c>
    </row>
    <row r="113" spans="1:6" s="119" customFormat="1" x14ac:dyDescent="0.25">
      <c r="A113" s="11"/>
      <c r="B113" s="12"/>
      <c r="C113" s="13"/>
      <c r="D113" s="14"/>
      <c r="E113" s="178"/>
      <c r="F113" s="14"/>
    </row>
    <row r="114" spans="1:6" s="119" customFormat="1" x14ac:dyDescent="0.25">
      <c r="A114" s="121"/>
      <c r="B114" s="37" t="s">
        <v>334</v>
      </c>
      <c r="C114" s="13" t="s">
        <v>3</v>
      </c>
      <c r="D114" s="14">
        <v>10</v>
      </c>
      <c r="E114" s="165"/>
      <c r="F114" s="122">
        <f>D114*E114</f>
        <v>0</v>
      </c>
    </row>
    <row r="115" spans="1:6" s="119" customFormat="1" x14ac:dyDescent="0.25">
      <c r="A115" s="121"/>
      <c r="B115" s="37"/>
      <c r="C115" s="13"/>
      <c r="D115" s="14"/>
      <c r="E115" s="178"/>
      <c r="F115" s="122"/>
    </row>
    <row r="116" spans="1:6" s="119" customFormat="1" x14ac:dyDescent="0.25">
      <c r="A116" s="121"/>
      <c r="B116" s="37" t="s">
        <v>335</v>
      </c>
      <c r="C116" s="13" t="s">
        <v>3</v>
      </c>
      <c r="D116" s="14">
        <v>9</v>
      </c>
      <c r="E116" s="165"/>
      <c r="F116" s="122">
        <f>D116*E116</f>
        <v>0</v>
      </c>
    </row>
    <row r="117" spans="1:6" s="119" customFormat="1" x14ac:dyDescent="0.25">
      <c r="A117" s="121"/>
      <c r="B117" s="123"/>
      <c r="C117" s="23"/>
      <c r="D117" s="124"/>
      <c r="E117" s="180"/>
      <c r="F117" s="124"/>
    </row>
    <row r="118" spans="1:6" s="119" customFormat="1" ht="41.4" x14ac:dyDescent="0.25">
      <c r="A118" s="11" t="s">
        <v>2</v>
      </c>
      <c r="B118" s="12" t="s">
        <v>204</v>
      </c>
      <c r="C118" s="13"/>
      <c r="D118" s="14"/>
      <c r="E118" s="178"/>
      <c r="F118" s="14"/>
    </row>
    <row r="119" spans="1:6" s="119" customFormat="1" x14ac:dyDescent="0.25">
      <c r="A119" s="121"/>
      <c r="B119" s="12" t="s">
        <v>344</v>
      </c>
      <c r="C119" s="13" t="s">
        <v>3</v>
      </c>
      <c r="D119" s="14">
        <v>4</v>
      </c>
      <c r="E119" s="165"/>
      <c r="F119" s="122">
        <f>D119*E119</f>
        <v>0</v>
      </c>
    </row>
    <row r="120" spans="1:6" s="119" customFormat="1" x14ac:dyDescent="0.25">
      <c r="A120" s="11"/>
      <c r="B120" s="12"/>
      <c r="C120" s="13"/>
      <c r="D120" s="14"/>
      <c r="E120" s="178"/>
      <c r="F120" s="14"/>
    </row>
    <row r="121" spans="1:6" s="119" customFormat="1" x14ac:dyDescent="0.25">
      <c r="A121" s="121"/>
      <c r="B121" s="12" t="s">
        <v>345</v>
      </c>
      <c r="C121" s="13" t="s">
        <v>3</v>
      </c>
      <c r="D121" s="14">
        <v>2</v>
      </c>
      <c r="E121" s="165"/>
      <c r="F121" s="122">
        <f>D121*E121</f>
        <v>0</v>
      </c>
    </row>
    <row r="122" spans="1:6" s="119" customFormat="1" x14ac:dyDescent="0.25">
      <c r="A122" s="121"/>
      <c r="B122" s="12"/>
      <c r="C122" s="13"/>
      <c r="D122" s="14"/>
      <c r="E122" s="178"/>
      <c r="F122" s="122"/>
    </row>
    <row r="123" spans="1:6" s="119" customFormat="1" ht="41.4" x14ac:dyDescent="0.25">
      <c r="A123" s="11" t="s">
        <v>4</v>
      </c>
      <c r="B123" s="12" t="s">
        <v>36</v>
      </c>
      <c r="C123" s="13"/>
      <c r="D123" s="14"/>
      <c r="E123" s="178"/>
      <c r="F123" s="14"/>
    </row>
    <row r="124" spans="1:6" s="119" customFormat="1" x14ac:dyDescent="0.25">
      <c r="A124" s="11"/>
      <c r="B124" s="12" t="s">
        <v>346</v>
      </c>
      <c r="C124" s="13" t="s">
        <v>3</v>
      </c>
      <c r="D124" s="14">
        <v>2</v>
      </c>
      <c r="E124" s="165"/>
      <c r="F124" s="122">
        <f>D124*E124</f>
        <v>0</v>
      </c>
    </row>
    <row r="125" spans="1:6" s="119" customFormat="1" x14ac:dyDescent="0.25">
      <c r="A125" s="11"/>
      <c r="B125" s="12"/>
      <c r="C125" s="13"/>
      <c r="D125" s="14"/>
      <c r="E125" s="178"/>
      <c r="F125" s="14"/>
    </row>
    <row r="126" spans="1:6" s="119" customFormat="1" x14ac:dyDescent="0.25">
      <c r="A126" s="11"/>
      <c r="B126" s="12" t="s">
        <v>347</v>
      </c>
      <c r="C126" s="13" t="s">
        <v>3</v>
      </c>
      <c r="D126" s="14">
        <v>4</v>
      </c>
      <c r="E126" s="165"/>
      <c r="F126" s="122">
        <f>D126*E126</f>
        <v>0</v>
      </c>
    </row>
    <row r="127" spans="1:6" s="119" customFormat="1" x14ac:dyDescent="0.25">
      <c r="A127" s="11"/>
      <c r="B127" s="12"/>
      <c r="C127" s="13"/>
      <c r="D127" s="14"/>
      <c r="E127" s="178"/>
      <c r="F127" s="14"/>
    </row>
    <row r="128" spans="1:6" s="119" customFormat="1" x14ac:dyDescent="0.25">
      <c r="A128" s="121"/>
      <c r="B128" s="12" t="s">
        <v>348</v>
      </c>
      <c r="C128" s="13" t="s">
        <v>3</v>
      </c>
      <c r="D128" s="14">
        <v>2</v>
      </c>
      <c r="E128" s="165"/>
      <c r="F128" s="122">
        <f>D128*E128</f>
        <v>0</v>
      </c>
    </row>
    <row r="129" spans="1:6" s="119" customFormat="1" x14ac:dyDescent="0.25">
      <c r="A129" s="121"/>
      <c r="B129" s="12"/>
      <c r="C129" s="13"/>
      <c r="D129" s="14"/>
      <c r="E129" s="178"/>
      <c r="F129" s="122"/>
    </row>
    <row r="130" spans="1:6" s="119" customFormat="1" ht="55.2" x14ac:dyDescent="0.25">
      <c r="A130" s="11" t="s">
        <v>5</v>
      </c>
      <c r="B130" s="12" t="s">
        <v>124</v>
      </c>
      <c r="C130" s="13"/>
      <c r="D130" s="14"/>
      <c r="E130" s="178"/>
      <c r="F130" s="122"/>
    </row>
    <row r="131" spans="1:6" s="119" customFormat="1" x14ac:dyDescent="0.25">
      <c r="A131" s="11"/>
      <c r="B131" s="12" t="s">
        <v>348</v>
      </c>
      <c r="C131" s="13" t="s">
        <v>3</v>
      </c>
      <c r="D131" s="14">
        <v>2</v>
      </c>
      <c r="E131" s="165"/>
      <c r="F131" s="122">
        <f>D131*E131</f>
        <v>0</v>
      </c>
    </row>
    <row r="132" spans="1:6" s="119" customFormat="1" x14ac:dyDescent="0.25">
      <c r="A132" s="11"/>
      <c r="B132" s="12"/>
      <c r="C132" s="13"/>
      <c r="D132" s="14"/>
      <c r="E132" s="178"/>
      <c r="F132" s="122"/>
    </row>
    <row r="133" spans="1:6" s="119" customFormat="1" ht="41.4" x14ac:dyDescent="0.25">
      <c r="A133" s="11" t="s">
        <v>6</v>
      </c>
      <c r="B133" s="12" t="s">
        <v>45</v>
      </c>
      <c r="C133" s="2"/>
      <c r="D133" s="14"/>
      <c r="E133" s="178"/>
      <c r="F133" s="14"/>
    </row>
    <row r="134" spans="1:6" s="119" customFormat="1" x14ac:dyDescent="0.25">
      <c r="A134" s="11"/>
      <c r="B134" s="12" t="s">
        <v>349</v>
      </c>
      <c r="C134" s="13" t="s">
        <v>3</v>
      </c>
      <c r="D134" s="14">
        <v>2</v>
      </c>
      <c r="E134" s="165"/>
      <c r="F134" s="122">
        <f>D134*E134</f>
        <v>0</v>
      </c>
    </row>
    <row r="135" spans="1:6" s="119" customFormat="1" x14ac:dyDescent="0.25">
      <c r="A135" s="11"/>
      <c r="B135" s="12"/>
      <c r="C135" s="13"/>
      <c r="D135" s="14"/>
      <c r="E135" s="178"/>
      <c r="F135" s="122"/>
    </row>
    <row r="136" spans="1:6" s="119" customFormat="1" hidden="1" x14ac:dyDescent="0.25">
      <c r="A136" s="11"/>
      <c r="B136" s="12"/>
      <c r="C136" s="13"/>
      <c r="D136" s="14"/>
      <c r="E136" s="178"/>
      <c r="F136" s="122"/>
    </row>
    <row r="137" spans="1:6" s="119" customFormat="1" hidden="1" x14ac:dyDescent="0.25">
      <c r="A137" s="121"/>
      <c r="B137" s="123"/>
      <c r="C137" s="126"/>
      <c r="D137" s="118"/>
      <c r="E137" s="182"/>
      <c r="F137" s="127"/>
    </row>
    <row r="138" spans="1:6" s="119" customFormat="1" ht="151.80000000000001" x14ac:dyDescent="0.25">
      <c r="A138" s="11" t="s">
        <v>7</v>
      </c>
      <c r="B138" s="12" t="s">
        <v>141</v>
      </c>
      <c r="C138" s="13"/>
      <c r="D138" s="14"/>
      <c r="E138" s="178"/>
      <c r="F138" s="14"/>
    </row>
    <row r="139" spans="1:6" s="119" customFormat="1" x14ac:dyDescent="0.25">
      <c r="A139" s="11"/>
      <c r="B139" s="12" t="s">
        <v>340</v>
      </c>
      <c r="C139" s="13" t="s">
        <v>3</v>
      </c>
      <c r="D139" s="14">
        <v>2</v>
      </c>
      <c r="E139" s="165"/>
      <c r="F139" s="122">
        <f>D139*E139</f>
        <v>0</v>
      </c>
    </row>
    <row r="140" spans="1:6" s="119" customFormat="1" x14ac:dyDescent="0.25">
      <c r="A140" s="121"/>
      <c r="B140" s="123"/>
      <c r="C140" s="23"/>
      <c r="D140" s="124"/>
      <c r="E140" s="180"/>
      <c r="F140" s="124"/>
    </row>
    <row r="141" spans="1:6" s="119" customFormat="1" x14ac:dyDescent="0.25">
      <c r="A141" s="121"/>
      <c r="B141" s="12" t="s">
        <v>350</v>
      </c>
      <c r="C141" s="13" t="s">
        <v>3</v>
      </c>
      <c r="D141" s="14">
        <v>2</v>
      </c>
      <c r="E141" s="165"/>
      <c r="F141" s="122">
        <f>D141*E141</f>
        <v>0</v>
      </c>
    </row>
    <row r="142" spans="1:6" s="119" customFormat="1" x14ac:dyDescent="0.25">
      <c r="A142" s="121"/>
      <c r="B142" s="123"/>
      <c r="C142" s="126"/>
      <c r="D142" s="118"/>
      <c r="E142" s="182"/>
      <c r="F142" s="127"/>
    </row>
    <row r="143" spans="1:6" s="119" customFormat="1" ht="55.2" x14ac:dyDescent="0.25">
      <c r="A143" s="11" t="s">
        <v>8</v>
      </c>
      <c r="B143" s="12" t="s">
        <v>128</v>
      </c>
      <c r="C143" s="13"/>
      <c r="D143" s="14"/>
      <c r="E143" s="178"/>
      <c r="F143" s="14"/>
    </row>
    <row r="144" spans="1:6" s="119" customFormat="1" x14ac:dyDescent="0.25">
      <c r="A144" s="11"/>
      <c r="B144" s="12" t="s">
        <v>351</v>
      </c>
      <c r="C144" s="13" t="s">
        <v>3</v>
      </c>
      <c r="D144" s="14">
        <v>30</v>
      </c>
      <c r="E144" s="165"/>
      <c r="F144" s="122">
        <f>D144*E144</f>
        <v>0</v>
      </c>
    </row>
    <row r="145" spans="1:6" s="119" customFormat="1" x14ac:dyDescent="0.25">
      <c r="A145" s="11"/>
      <c r="B145" s="12"/>
      <c r="C145" s="13"/>
      <c r="D145" s="14"/>
      <c r="E145" s="178"/>
      <c r="F145" s="14"/>
    </row>
    <row r="146" spans="1:6" s="119" customFormat="1" x14ac:dyDescent="0.25">
      <c r="A146" s="11"/>
      <c r="B146" s="12" t="s">
        <v>352</v>
      </c>
      <c r="C146" s="13" t="s">
        <v>3</v>
      </c>
      <c r="D146" s="14">
        <v>28</v>
      </c>
      <c r="E146" s="165"/>
      <c r="F146" s="122">
        <f>D146*E146</f>
        <v>0</v>
      </c>
    </row>
    <row r="147" spans="1:6" s="119" customFormat="1" x14ac:dyDescent="0.25">
      <c r="A147" s="121"/>
      <c r="B147" s="123"/>
      <c r="C147" s="23"/>
      <c r="D147" s="124"/>
      <c r="E147" s="180"/>
      <c r="F147" s="124"/>
    </row>
    <row r="148" spans="1:6" s="119" customFormat="1" ht="55.2" x14ac:dyDescent="0.25">
      <c r="A148" s="11" t="s">
        <v>9</v>
      </c>
      <c r="B148" s="12" t="s">
        <v>163</v>
      </c>
      <c r="C148" s="13"/>
      <c r="D148" s="14"/>
      <c r="E148" s="178"/>
      <c r="F148" s="14"/>
    </row>
    <row r="149" spans="1:6" s="119" customFormat="1" x14ac:dyDescent="0.25">
      <c r="A149" s="11"/>
      <c r="B149" s="12" t="s">
        <v>351</v>
      </c>
      <c r="C149" s="13" t="s">
        <v>3</v>
      </c>
      <c r="D149" s="14">
        <v>2</v>
      </c>
      <c r="E149" s="165"/>
      <c r="F149" s="122">
        <f>D149*E149</f>
        <v>0</v>
      </c>
    </row>
    <row r="150" spans="1:6" s="119" customFormat="1" x14ac:dyDescent="0.25">
      <c r="A150" s="11"/>
      <c r="B150" s="12"/>
      <c r="C150" s="13"/>
      <c r="D150" s="14"/>
      <c r="E150" s="181"/>
      <c r="F150" s="122"/>
    </row>
    <row r="151" spans="1:6" s="119" customFormat="1" ht="41.4" x14ac:dyDescent="0.25">
      <c r="A151" s="11" t="s">
        <v>10</v>
      </c>
      <c r="B151" s="12" t="s">
        <v>175</v>
      </c>
      <c r="C151" s="13"/>
      <c r="D151" s="14"/>
      <c r="E151" s="178"/>
      <c r="F151" s="25"/>
    </row>
    <row r="152" spans="1:6" s="119" customFormat="1" x14ac:dyDescent="0.25">
      <c r="A152" s="11"/>
      <c r="B152" s="12" t="s">
        <v>353</v>
      </c>
      <c r="C152" s="13" t="s">
        <v>3</v>
      </c>
      <c r="D152" s="14">
        <v>2</v>
      </c>
      <c r="E152" s="165"/>
      <c r="F152" s="122">
        <f>D152*E152</f>
        <v>0</v>
      </c>
    </row>
    <row r="153" spans="1:6" s="119" customFormat="1" x14ac:dyDescent="0.25">
      <c r="A153" s="121"/>
      <c r="B153" s="123"/>
      <c r="C153" s="23"/>
      <c r="D153" s="124"/>
      <c r="E153" s="185"/>
      <c r="F153" s="125"/>
    </row>
    <row r="154" spans="1:6" s="119" customFormat="1" ht="27.6" x14ac:dyDescent="0.25">
      <c r="A154" s="11" t="s">
        <v>11</v>
      </c>
      <c r="B154" s="12" t="s">
        <v>129</v>
      </c>
      <c r="C154" s="13"/>
      <c r="D154" s="14"/>
      <c r="E154" s="178"/>
      <c r="F154" s="14"/>
    </row>
    <row r="155" spans="1:6" s="119" customFormat="1" x14ac:dyDescent="0.25">
      <c r="A155" s="11"/>
      <c r="B155" s="12"/>
      <c r="C155" s="71" t="s">
        <v>3</v>
      </c>
      <c r="D155" s="14">
        <v>65</v>
      </c>
      <c r="E155" s="165"/>
      <c r="F155" s="122">
        <f>D155*E155</f>
        <v>0</v>
      </c>
    </row>
    <row r="156" spans="1:6" s="119" customFormat="1" x14ac:dyDescent="0.25">
      <c r="A156" s="121"/>
      <c r="B156" s="123"/>
      <c r="C156" s="126"/>
      <c r="D156" s="118"/>
      <c r="E156" s="182"/>
      <c r="F156" s="127"/>
    </row>
    <row r="157" spans="1:6" s="119" customFormat="1" ht="27.6" x14ac:dyDescent="0.25">
      <c r="A157" s="11" t="s">
        <v>12</v>
      </c>
      <c r="B157" s="12" t="s">
        <v>37</v>
      </c>
      <c r="C157" s="13"/>
      <c r="D157" s="14"/>
      <c r="E157" s="178"/>
      <c r="F157" s="14"/>
    </row>
    <row r="158" spans="1:6" s="119" customFormat="1" x14ac:dyDescent="0.25">
      <c r="A158" s="11"/>
      <c r="B158" s="12"/>
      <c r="C158" s="71" t="s">
        <v>1</v>
      </c>
      <c r="D158" s="14">
        <v>335</v>
      </c>
      <c r="E158" s="165"/>
      <c r="F158" s="122">
        <f>D158*E158</f>
        <v>0</v>
      </c>
    </row>
    <row r="159" spans="1:6" s="119" customFormat="1" x14ac:dyDescent="0.25">
      <c r="A159" s="121"/>
      <c r="B159" s="123"/>
      <c r="C159" s="126"/>
      <c r="D159" s="118"/>
      <c r="E159" s="182"/>
      <c r="F159" s="127"/>
    </row>
    <row r="160" spans="1:6" s="119" customFormat="1" ht="27.6" x14ac:dyDescent="0.25">
      <c r="A160" s="11" t="s">
        <v>13</v>
      </c>
      <c r="B160" s="12" t="s">
        <v>38</v>
      </c>
      <c r="C160" s="13"/>
      <c r="D160" s="14"/>
      <c r="E160" s="178"/>
      <c r="F160" s="14"/>
    </row>
    <row r="161" spans="1:6" s="119" customFormat="1" x14ac:dyDescent="0.25">
      <c r="A161" s="11"/>
      <c r="B161" s="12" t="s">
        <v>39</v>
      </c>
      <c r="C161" s="13" t="s">
        <v>3</v>
      </c>
      <c r="D161" s="14">
        <v>113</v>
      </c>
      <c r="E161" s="165"/>
      <c r="F161" s="122">
        <f>D161*E161</f>
        <v>0</v>
      </c>
    </row>
    <row r="162" spans="1:6" s="119" customFormat="1" x14ac:dyDescent="0.25">
      <c r="A162" s="11"/>
      <c r="B162" s="12"/>
      <c r="C162" s="56"/>
      <c r="D162" s="25"/>
      <c r="E162" s="165"/>
      <c r="F162" s="70"/>
    </row>
    <row r="163" spans="1:6" s="119" customFormat="1" x14ac:dyDescent="0.25">
      <c r="A163" s="11"/>
      <c r="B163" s="12" t="s">
        <v>142</v>
      </c>
      <c r="C163" s="13" t="s">
        <v>3</v>
      </c>
      <c r="D163" s="14">
        <v>20</v>
      </c>
      <c r="E163" s="165"/>
      <c r="F163" s="122">
        <f>D163*E163</f>
        <v>0</v>
      </c>
    </row>
    <row r="164" spans="1:6" s="119" customFormat="1" x14ac:dyDescent="0.25">
      <c r="A164" s="11"/>
      <c r="B164" s="12"/>
      <c r="C164" s="13"/>
      <c r="D164" s="14"/>
      <c r="E164" s="178"/>
      <c r="F164" s="14"/>
    </row>
    <row r="165" spans="1:6" s="119" customFormat="1" ht="27.6" x14ac:dyDescent="0.25">
      <c r="A165" s="11" t="s">
        <v>14</v>
      </c>
      <c r="B165" s="129" t="s">
        <v>47</v>
      </c>
      <c r="C165" s="13" t="s">
        <v>307</v>
      </c>
      <c r="D165" s="14">
        <v>10</v>
      </c>
      <c r="E165" s="165"/>
      <c r="F165" s="122">
        <f>D165*E165</f>
        <v>0</v>
      </c>
    </row>
    <row r="166" spans="1:6" s="119" customFormat="1" x14ac:dyDescent="0.25">
      <c r="A166" s="121"/>
      <c r="B166" s="130"/>
      <c r="C166" s="126"/>
      <c r="D166" s="118"/>
      <c r="E166" s="182"/>
      <c r="F166" s="127"/>
    </row>
    <row r="167" spans="1:6" s="119" customFormat="1" x14ac:dyDescent="0.25">
      <c r="A167" s="121"/>
      <c r="B167" s="130"/>
      <c r="C167" s="126"/>
      <c r="D167" s="118"/>
      <c r="E167" s="182"/>
      <c r="F167" s="127"/>
    </row>
    <row r="168" spans="1:6" s="119" customFormat="1" ht="27.6" x14ac:dyDescent="0.25">
      <c r="A168" s="11" t="s">
        <v>15</v>
      </c>
      <c r="B168" s="12" t="s">
        <v>177</v>
      </c>
      <c r="C168" s="13"/>
      <c r="D168" s="14"/>
      <c r="E168" s="165"/>
      <c r="F168" s="70"/>
    </row>
    <row r="169" spans="1:6" s="119" customFormat="1" x14ac:dyDescent="0.25">
      <c r="A169" s="11"/>
      <c r="B169" s="12"/>
      <c r="C169" s="71" t="s">
        <v>25</v>
      </c>
      <c r="D169" s="14">
        <v>1</v>
      </c>
      <c r="E169" s="165"/>
      <c r="F169" s="122">
        <f>D169*E169</f>
        <v>0</v>
      </c>
    </row>
    <row r="170" spans="1:6" s="119" customFormat="1" x14ac:dyDescent="0.25">
      <c r="A170" s="121"/>
      <c r="B170" s="130"/>
      <c r="C170" s="126"/>
      <c r="D170" s="118"/>
      <c r="E170" s="182"/>
      <c r="F170" s="127"/>
    </row>
    <row r="171" spans="1:6" s="119" customFormat="1" x14ac:dyDescent="0.25">
      <c r="A171" s="11" t="s">
        <v>16</v>
      </c>
      <c r="B171" s="12" t="s">
        <v>40</v>
      </c>
      <c r="C171" s="13"/>
      <c r="D171" s="14"/>
      <c r="E171" s="178"/>
      <c r="F171" s="124"/>
    </row>
    <row r="172" spans="1:6" s="119" customFormat="1" x14ac:dyDescent="0.25">
      <c r="A172" s="11"/>
      <c r="B172" s="12" t="s">
        <v>41</v>
      </c>
      <c r="C172" s="13" t="s">
        <v>3</v>
      </c>
      <c r="D172" s="14">
        <v>6</v>
      </c>
      <c r="E172" s="165"/>
      <c r="F172" s="122">
        <f>D172*E172</f>
        <v>0</v>
      </c>
    </row>
    <row r="173" spans="1:6" s="119" customFormat="1" x14ac:dyDescent="0.25">
      <c r="A173" s="121"/>
      <c r="B173" s="123"/>
      <c r="C173" s="126"/>
      <c r="D173" s="118"/>
      <c r="E173" s="182"/>
      <c r="F173" s="127"/>
    </row>
    <row r="174" spans="1:6" s="119" customFormat="1" ht="27.6" x14ac:dyDescent="0.25">
      <c r="A174" s="11" t="s">
        <v>17</v>
      </c>
      <c r="B174" s="12" t="s">
        <v>42</v>
      </c>
      <c r="C174" s="13"/>
      <c r="D174" s="14"/>
      <c r="E174" s="178"/>
      <c r="F174" s="124"/>
    </row>
    <row r="175" spans="1:6" s="119" customFormat="1" x14ac:dyDescent="0.25">
      <c r="A175" s="11"/>
      <c r="B175" s="12"/>
      <c r="C175" s="71" t="s">
        <v>25</v>
      </c>
      <c r="D175" s="14">
        <v>1</v>
      </c>
      <c r="E175" s="165"/>
      <c r="F175" s="122">
        <f>D175*E175</f>
        <v>0</v>
      </c>
    </row>
    <row r="176" spans="1:6" s="119" customFormat="1" x14ac:dyDescent="0.25">
      <c r="A176" s="121"/>
      <c r="B176" s="123"/>
      <c r="C176" s="132"/>
      <c r="D176" s="124"/>
      <c r="E176" s="180"/>
      <c r="F176" s="125"/>
    </row>
    <row r="177" spans="1:6" s="119" customFormat="1" ht="27.6" x14ac:dyDescent="0.25">
      <c r="A177" s="11" t="s">
        <v>18</v>
      </c>
      <c r="B177" s="12" t="s">
        <v>77</v>
      </c>
      <c r="C177" s="13"/>
      <c r="D177" s="14"/>
      <c r="E177" s="178"/>
      <c r="F177" s="14"/>
    </row>
    <row r="178" spans="1:6" s="119" customFormat="1" x14ac:dyDescent="0.25">
      <c r="A178" s="11"/>
      <c r="B178" s="12"/>
      <c r="C178" s="71" t="s">
        <v>3</v>
      </c>
      <c r="D178" s="14">
        <v>120</v>
      </c>
      <c r="E178" s="165"/>
      <c r="F178" s="122">
        <f>D178*E178</f>
        <v>0</v>
      </c>
    </row>
    <row r="179" spans="1:6" s="119" customFormat="1" x14ac:dyDescent="0.25">
      <c r="A179" s="121"/>
      <c r="B179" s="123"/>
      <c r="C179" s="126"/>
      <c r="D179" s="118"/>
      <c r="E179" s="182"/>
      <c r="F179" s="127"/>
    </row>
    <row r="180" spans="1:6" s="119" customFormat="1" ht="41.4" x14ac:dyDescent="0.25">
      <c r="A180" s="11" t="s">
        <v>20</v>
      </c>
      <c r="B180" s="12" t="s">
        <v>78</v>
      </c>
      <c r="C180" s="13"/>
      <c r="D180" s="14"/>
      <c r="E180" s="178"/>
      <c r="F180" s="124"/>
    </row>
    <row r="181" spans="1:6" s="119" customFormat="1" x14ac:dyDescent="0.25">
      <c r="A181" s="11"/>
      <c r="B181" s="12"/>
      <c r="C181" s="71" t="s">
        <v>1</v>
      </c>
      <c r="D181" s="14">
        <v>20</v>
      </c>
      <c r="E181" s="165"/>
      <c r="F181" s="122">
        <f>D181*E181</f>
        <v>0</v>
      </c>
    </row>
    <row r="182" spans="1:6" s="119" customFormat="1" x14ac:dyDescent="0.25">
      <c r="A182" s="121"/>
      <c r="B182" s="123"/>
      <c r="C182" s="132"/>
      <c r="D182" s="124"/>
      <c r="E182" s="180"/>
      <c r="F182" s="125"/>
    </row>
    <row r="183" spans="1:6" s="119" customFormat="1" ht="27.6" x14ac:dyDescent="0.25">
      <c r="A183" s="11" t="s">
        <v>21</v>
      </c>
      <c r="B183" s="129" t="s">
        <v>167</v>
      </c>
      <c r="C183" s="13"/>
      <c r="D183" s="14"/>
      <c r="E183" s="178"/>
      <c r="F183" s="14"/>
    </row>
    <row r="184" spans="1:6" s="119" customFormat="1" x14ac:dyDescent="0.25">
      <c r="A184" s="11"/>
      <c r="B184" s="12"/>
      <c r="C184" s="71" t="s">
        <v>19</v>
      </c>
      <c r="D184" s="14">
        <v>1</v>
      </c>
      <c r="E184" s="165"/>
      <c r="F184" s="122">
        <f>D184*E184</f>
        <v>0</v>
      </c>
    </row>
    <row r="185" spans="1:6" s="119" customFormat="1" x14ac:dyDescent="0.25">
      <c r="A185" s="121"/>
      <c r="B185" s="123"/>
      <c r="C185" s="132"/>
      <c r="D185" s="124"/>
      <c r="E185" s="180"/>
      <c r="F185" s="125"/>
    </row>
    <row r="186" spans="1:6" s="119" customFormat="1" ht="27.6" x14ac:dyDescent="0.25">
      <c r="A186" s="11" t="s">
        <v>26</v>
      </c>
      <c r="B186" s="12" t="s">
        <v>178</v>
      </c>
      <c r="C186" s="56"/>
      <c r="D186" s="25"/>
      <c r="E186" s="178"/>
      <c r="F186" s="122"/>
    </row>
    <row r="187" spans="1:6" s="119" customFormat="1" x14ac:dyDescent="0.25">
      <c r="A187" s="11"/>
      <c r="B187" s="12"/>
      <c r="C187" s="71" t="s">
        <v>3</v>
      </c>
      <c r="D187" s="14">
        <v>2</v>
      </c>
      <c r="E187" s="165"/>
      <c r="F187" s="122">
        <f>D187*E187</f>
        <v>0</v>
      </c>
    </row>
    <row r="188" spans="1:6" s="119" customFormat="1" x14ac:dyDescent="0.25">
      <c r="A188" s="32"/>
      <c r="B188" s="65"/>
      <c r="C188" s="34"/>
      <c r="D188" s="35"/>
      <c r="E188" s="186"/>
      <c r="F188" s="35"/>
    </row>
    <row r="189" spans="1:6" s="119" customFormat="1" x14ac:dyDescent="0.25">
      <c r="A189" s="26"/>
      <c r="B189" s="20" t="s">
        <v>194</v>
      </c>
      <c r="C189" s="24"/>
      <c r="D189" s="25"/>
      <c r="E189" s="177"/>
      <c r="F189" s="25"/>
    </row>
    <row r="190" spans="1:6" s="119" customFormat="1" ht="14.4" thickBot="1" x14ac:dyDescent="0.3">
      <c r="A190" s="11"/>
      <c r="B190" s="40" t="s">
        <v>139</v>
      </c>
      <c r="C190" s="13"/>
      <c r="D190" s="14"/>
      <c r="E190" s="178"/>
      <c r="F190" s="14"/>
    </row>
    <row r="191" spans="1:6" s="119" customFormat="1" ht="14.4" thickTop="1" x14ac:dyDescent="0.25">
      <c r="A191" s="39"/>
      <c r="B191" s="40"/>
      <c r="C191" s="66" t="s">
        <v>43</v>
      </c>
      <c r="D191" s="67"/>
      <c r="E191" s="184"/>
      <c r="F191" s="172">
        <f>SUM(F109:F190)</f>
        <v>0</v>
      </c>
    </row>
    <row r="192" spans="1:6" s="119" customFormat="1" x14ac:dyDescent="0.25">
      <c r="A192" s="11"/>
      <c r="B192" s="12"/>
      <c r="C192" s="13"/>
      <c r="D192" s="14"/>
      <c r="E192" s="178"/>
      <c r="F192" s="122"/>
    </row>
    <row r="193" spans="1:6" s="119" customFormat="1" x14ac:dyDescent="0.25">
      <c r="A193" s="11"/>
      <c r="B193" s="12"/>
      <c r="C193" s="13"/>
      <c r="D193" s="14"/>
      <c r="E193" s="178"/>
      <c r="F193" s="14"/>
    </row>
    <row r="194" spans="1:6" x14ac:dyDescent="0.25">
      <c r="C194" s="137"/>
    </row>
    <row r="195" spans="1:6" x14ac:dyDescent="0.25">
      <c r="A195" s="39" t="s">
        <v>48</v>
      </c>
      <c r="B195" s="97" t="s">
        <v>224</v>
      </c>
      <c r="C195" s="39"/>
      <c r="D195" s="14"/>
      <c r="E195" s="178"/>
      <c r="F195" s="14"/>
    </row>
    <row r="196" spans="1:6" ht="27.6" x14ac:dyDescent="0.25">
      <c r="A196" s="39"/>
      <c r="B196" s="12" t="s">
        <v>211</v>
      </c>
      <c r="C196" s="39"/>
      <c r="D196" s="14"/>
      <c r="E196" s="178"/>
      <c r="F196" s="14"/>
    </row>
    <row r="197" spans="1:6" x14ac:dyDescent="0.25">
      <c r="A197" s="11"/>
      <c r="B197" s="12" t="s">
        <v>210</v>
      </c>
      <c r="C197" s="39"/>
      <c r="D197" s="14"/>
      <c r="E197" s="178"/>
      <c r="F197" s="14"/>
    </row>
    <row r="198" spans="1:6" ht="27.6" x14ac:dyDescent="0.25">
      <c r="A198" s="11"/>
      <c r="B198" s="12" t="s">
        <v>212</v>
      </c>
      <c r="C198" s="39"/>
      <c r="D198" s="14"/>
      <c r="E198" s="178"/>
      <c r="F198" s="14"/>
    </row>
    <row r="199" spans="1:6" x14ac:dyDescent="0.25">
      <c r="A199" s="11"/>
      <c r="B199" s="12" t="s">
        <v>213</v>
      </c>
      <c r="C199" s="39"/>
      <c r="D199" s="14"/>
      <c r="E199" s="178"/>
      <c r="F199" s="14"/>
    </row>
    <row r="200" spans="1:6" x14ac:dyDescent="0.25">
      <c r="A200" s="11"/>
      <c r="B200" s="12" t="s">
        <v>214</v>
      </c>
      <c r="C200" s="39"/>
      <c r="D200" s="14"/>
      <c r="E200" s="178"/>
      <c r="F200" s="14"/>
    </row>
    <row r="201" spans="1:6" ht="27.6" x14ac:dyDescent="0.25">
      <c r="A201" s="11"/>
      <c r="B201" s="12" t="s">
        <v>215</v>
      </c>
      <c r="C201" s="39"/>
      <c r="D201" s="14"/>
      <c r="E201" s="178"/>
      <c r="F201" s="14"/>
    </row>
    <row r="202" spans="1:6" x14ac:dyDescent="0.25">
      <c r="A202" s="11"/>
      <c r="B202" s="12" t="s">
        <v>216</v>
      </c>
      <c r="C202" s="39"/>
      <c r="D202" s="14"/>
      <c r="E202" s="178"/>
      <c r="F202" s="14"/>
    </row>
    <row r="203" spans="1:6" ht="27.6" x14ac:dyDescent="0.25">
      <c r="A203" s="11"/>
      <c r="B203" s="12" t="s">
        <v>217</v>
      </c>
      <c r="C203" s="39"/>
      <c r="D203" s="14"/>
      <c r="E203" s="178"/>
      <c r="F203" s="14"/>
    </row>
    <row r="204" spans="1:6" x14ac:dyDescent="0.25">
      <c r="A204" s="11"/>
      <c r="B204" s="12" t="s">
        <v>218</v>
      </c>
      <c r="C204" s="39"/>
      <c r="D204" s="14"/>
      <c r="E204" s="178"/>
      <c r="F204" s="14"/>
    </row>
    <row r="205" spans="1:6" x14ac:dyDescent="0.25">
      <c r="A205" s="11"/>
      <c r="B205" s="12" t="s">
        <v>219</v>
      </c>
      <c r="C205" s="39"/>
      <c r="D205" s="14"/>
      <c r="E205" s="178"/>
      <c r="F205" s="14"/>
    </row>
    <row r="206" spans="1:6" x14ac:dyDescent="0.25">
      <c r="A206" s="11"/>
      <c r="B206" s="12"/>
      <c r="C206" s="39"/>
      <c r="D206" s="14"/>
      <c r="E206" s="178"/>
      <c r="F206" s="14"/>
    </row>
    <row r="207" spans="1:6" ht="55.2" x14ac:dyDescent="0.25">
      <c r="A207" s="11" t="s">
        <v>0</v>
      </c>
      <c r="B207" s="12" t="s">
        <v>35</v>
      </c>
      <c r="C207" s="13"/>
      <c r="D207" s="14"/>
      <c r="E207" s="178"/>
      <c r="F207" s="14"/>
    </row>
    <row r="208" spans="1:6" x14ac:dyDescent="0.25">
      <c r="A208" s="11"/>
      <c r="B208" s="12" t="s">
        <v>354</v>
      </c>
      <c r="C208" s="13" t="s">
        <v>3</v>
      </c>
      <c r="D208" s="14">
        <v>4</v>
      </c>
      <c r="E208" s="165"/>
      <c r="F208" s="122">
        <f>D208*E208</f>
        <v>0</v>
      </c>
    </row>
    <row r="209" spans="1:6" x14ac:dyDescent="0.25">
      <c r="A209" s="11"/>
      <c r="B209" s="12"/>
      <c r="C209" s="13"/>
      <c r="D209" s="14"/>
      <c r="E209" s="178"/>
      <c r="F209" s="14"/>
    </row>
    <row r="210" spans="1:6" x14ac:dyDescent="0.25">
      <c r="A210" s="11"/>
      <c r="B210" s="12" t="s">
        <v>355</v>
      </c>
      <c r="C210" s="13" t="s">
        <v>3</v>
      </c>
      <c r="D210" s="14">
        <v>9</v>
      </c>
      <c r="E210" s="165"/>
      <c r="F210" s="122">
        <f>D210*E210</f>
        <v>0</v>
      </c>
    </row>
    <row r="211" spans="1:6" x14ac:dyDescent="0.25">
      <c r="A211" s="11"/>
      <c r="B211" s="12"/>
      <c r="C211" s="13"/>
      <c r="D211" s="14"/>
      <c r="E211" s="178"/>
      <c r="F211" s="122"/>
    </row>
    <row r="212" spans="1:6" x14ac:dyDescent="0.25">
      <c r="A212" s="11"/>
      <c r="B212" s="12" t="s">
        <v>356</v>
      </c>
      <c r="C212" s="13" t="s">
        <v>3</v>
      </c>
      <c r="D212" s="14">
        <v>6</v>
      </c>
      <c r="E212" s="165"/>
      <c r="F212" s="122">
        <f>D212*E212</f>
        <v>0</v>
      </c>
    </row>
    <row r="213" spans="1:6" x14ac:dyDescent="0.25">
      <c r="A213" s="11"/>
      <c r="B213" s="12"/>
      <c r="C213" s="13"/>
      <c r="D213" s="14"/>
      <c r="E213" s="178"/>
      <c r="F213" s="14"/>
    </row>
    <row r="214" spans="1:6" x14ac:dyDescent="0.25">
      <c r="A214" s="11"/>
      <c r="B214" s="12" t="s">
        <v>357</v>
      </c>
      <c r="C214" s="13" t="s">
        <v>3</v>
      </c>
      <c r="D214" s="14">
        <v>4</v>
      </c>
      <c r="E214" s="165"/>
      <c r="F214" s="122">
        <f>D214*E214</f>
        <v>0</v>
      </c>
    </row>
    <row r="215" spans="1:6" x14ac:dyDescent="0.25">
      <c r="A215" s="11"/>
      <c r="B215" s="12"/>
      <c r="C215" s="13"/>
      <c r="D215" s="14"/>
      <c r="E215" s="178"/>
      <c r="F215" s="122"/>
    </row>
    <row r="216" spans="1:6" x14ac:dyDescent="0.25">
      <c r="A216" s="11"/>
      <c r="B216" s="12" t="s">
        <v>358</v>
      </c>
      <c r="C216" s="13" t="s">
        <v>3</v>
      </c>
      <c r="D216" s="14">
        <v>4</v>
      </c>
      <c r="E216" s="165"/>
      <c r="F216" s="122">
        <f>D216*E216</f>
        <v>0</v>
      </c>
    </row>
    <row r="217" spans="1:6" x14ac:dyDescent="0.25">
      <c r="C217" s="126"/>
      <c r="D217" s="118"/>
      <c r="E217" s="182"/>
      <c r="F217" s="127"/>
    </row>
    <row r="218" spans="1:6" ht="41.4" x14ac:dyDescent="0.25">
      <c r="A218" s="11" t="s">
        <v>2</v>
      </c>
      <c r="B218" s="12" t="s">
        <v>127</v>
      </c>
      <c r="C218" s="39"/>
      <c r="D218" s="14"/>
      <c r="E218" s="178"/>
      <c r="F218" s="14"/>
    </row>
    <row r="219" spans="1:6" x14ac:dyDescent="0.25">
      <c r="A219" s="11"/>
      <c r="B219" s="12" t="s">
        <v>359</v>
      </c>
      <c r="C219" s="13" t="s">
        <v>3</v>
      </c>
      <c r="D219" s="14">
        <v>6</v>
      </c>
      <c r="E219" s="165"/>
      <c r="F219" s="122">
        <f>D219*E219</f>
        <v>0</v>
      </c>
    </row>
    <row r="220" spans="1:6" x14ac:dyDescent="0.25">
      <c r="A220" s="11"/>
      <c r="B220" s="12"/>
      <c r="C220" s="39"/>
      <c r="D220" s="14"/>
      <c r="E220" s="178"/>
      <c r="F220" s="14"/>
    </row>
    <row r="221" spans="1:6" x14ac:dyDescent="0.25">
      <c r="A221" s="11"/>
      <c r="B221" s="12" t="s">
        <v>360</v>
      </c>
      <c r="C221" s="13" t="s">
        <v>3</v>
      </c>
      <c r="D221" s="14">
        <v>12</v>
      </c>
      <c r="E221" s="165"/>
      <c r="F221" s="122">
        <f>D221*E221</f>
        <v>0</v>
      </c>
    </row>
    <row r="222" spans="1:6" x14ac:dyDescent="0.25">
      <c r="A222" s="11"/>
      <c r="B222" s="12"/>
      <c r="C222" s="56"/>
      <c r="D222" s="25"/>
      <c r="E222" s="165"/>
      <c r="F222" s="70"/>
    </row>
    <row r="223" spans="1:6" x14ac:dyDescent="0.25">
      <c r="A223" s="11"/>
      <c r="B223" s="12" t="s">
        <v>361</v>
      </c>
      <c r="C223" s="13" t="s">
        <v>3</v>
      </c>
      <c r="D223" s="14">
        <v>4</v>
      </c>
      <c r="E223" s="165"/>
      <c r="F223" s="122">
        <f>D223*E223</f>
        <v>0</v>
      </c>
    </row>
    <row r="224" spans="1:6" x14ac:dyDescent="0.25">
      <c r="A224" s="11"/>
      <c r="B224" s="12"/>
      <c r="C224" s="13"/>
      <c r="D224" s="14"/>
      <c r="E224" s="178"/>
      <c r="F224" s="122"/>
    </row>
    <row r="225" spans="1:6" ht="159.75" customHeight="1" x14ac:dyDescent="0.25">
      <c r="A225" s="11" t="s">
        <v>4</v>
      </c>
      <c r="B225" s="12" t="s">
        <v>141</v>
      </c>
      <c r="C225" s="13"/>
      <c r="D225" s="14"/>
      <c r="E225" s="178"/>
      <c r="F225" s="14"/>
    </row>
    <row r="226" spans="1:6" x14ac:dyDescent="0.25">
      <c r="A226" s="11"/>
      <c r="B226" s="12" t="s">
        <v>362</v>
      </c>
      <c r="C226" s="13" t="s">
        <v>3</v>
      </c>
      <c r="D226" s="14">
        <v>2</v>
      </c>
      <c r="E226" s="165"/>
      <c r="F226" s="122">
        <f>D226*E226</f>
        <v>0</v>
      </c>
    </row>
    <row r="227" spans="1:6" ht="15.45" customHeight="1" x14ac:dyDescent="0.25">
      <c r="A227" s="11"/>
      <c r="B227" s="12"/>
      <c r="C227" s="13"/>
      <c r="D227" s="14"/>
      <c r="E227" s="178"/>
      <c r="F227" s="14"/>
    </row>
    <row r="228" spans="1:6" x14ac:dyDescent="0.25">
      <c r="A228" s="11"/>
      <c r="B228" s="12" t="s">
        <v>363</v>
      </c>
      <c r="C228" s="13" t="s">
        <v>3</v>
      </c>
      <c r="D228" s="14">
        <v>4</v>
      </c>
      <c r="E228" s="165"/>
      <c r="F228" s="122">
        <f>D228*E228</f>
        <v>0</v>
      </c>
    </row>
    <row r="229" spans="1:6" x14ac:dyDescent="0.25">
      <c r="A229" s="11"/>
      <c r="B229" s="12"/>
      <c r="C229" s="13"/>
      <c r="D229" s="14"/>
      <c r="E229" s="178"/>
      <c r="F229" s="122"/>
    </row>
    <row r="230" spans="1:6" ht="107.25" customHeight="1" x14ac:dyDescent="0.25">
      <c r="A230" s="11" t="s">
        <v>5</v>
      </c>
      <c r="B230" s="12" t="s">
        <v>220</v>
      </c>
      <c r="C230" s="13"/>
      <c r="D230" s="14"/>
      <c r="E230" s="178"/>
      <c r="F230" s="14"/>
    </row>
    <row r="231" spans="1:6" x14ac:dyDescent="0.25">
      <c r="A231" s="11"/>
      <c r="B231" s="12" t="s">
        <v>363</v>
      </c>
      <c r="C231" s="13" t="s">
        <v>3</v>
      </c>
      <c r="D231" s="14">
        <v>4</v>
      </c>
      <c r="E231" s="165"/>
      <c r="F231" s="122">
        <f>D231*E231</f>
        <v>0</v>
      </c>
    </row>
    <row r="232" spans="1:6" x14ac:dyDescent="0.25">
      <c r="A232" s="11"/>
      <c r="B232" s="12"/>
      <c r="C232" s="13"/>
      <c r="D232" s="14"/>
      <c r="E232" s="178"/>
      <c r="F232" s="122"/>
    </row>
    <row r="233" spans="1:6" ht="55.2" x14ac:dyDescent="0.25">
      <c r="A233" s="11" t="s">
        <v>6</v>
      </c>
      <c r="B233" s="12" t="s">
        <v>128</v>
      </c>
      <c r="C233" s="39"/>
      <c r="D233" s="14"/>
      <c r="E233" s="178"/>
      <c r="F233" s="14"/>
    </row>
    <row r="234" spans="1:6" x14ac:dyDescent="0.25">
      <c r="A234" s="11"/>
      <c r="B234" s="12" t="s">
        <v>364</v>
      </c>
      <c r="C234" s="13" t="s">
        <v>3</v>
      </c>
      <c r="D234" s="14">
        <v>14</v>
      </c>
      <c r="E234" s="165"/>
      <c r="F234" s="122">
        <f>D234*E234</f>
        <v>0</v>
      </c>
    </row>
    <row r="235" spans="1:6" x14ac:dyDescent="0.25">
      <c r="A235" s="11"/>
      <c r="B235" s="12"/>
      <c r="C235" s="39"/>
      <c r="D235" s="14"/>
      <c r="E235" s="178"/>
      <c r="F235" s="14"/>
    </row>
    <row r="236" spans="1:6" x14ac:dyDescent="0.25">
      <c r="A236" s="11"/>
      <c r="B236" s="12" t="s">
        <v>365</v>
      </c>
      <c r="C236" s="13" t="s">
        <v>3</v>
      </c>
      <c r="D236" s="14">
        <v>47</v>
      </c>
      <c r="E236" s="165"/>
      <c r="F236" s="122">
        <f>D236*E236</f>
        <v>0</v>
      </c>
    </row>
    <row r="237" spans="1:6" x14ac:dyDescent="0.25">
      <c r="A237" s="11"/>
      <c r="B237" s="12"/>
      <c r="C237" s="39"/>
      <c r="D237" s="14"/>
      <c r="E237" s="178"/>
      <c r="F237" s="14"/>
    </row>
    <row r="238" spans="1:6" x14ac:dyDescent="0.25">
      <c r="A238" s="11"/>
      <c r="B238" s="12" t="s">
        <v>366</v>
      </c>
      <c r="C238" s="13" t="s">
        <v>3</v>
      </c>
      <c r="D238" s="14">
        <v>14</v>
      </c>
      <c r="E238" s="165"/>
      <c r="F238" s="122">
        <f>D238*E238</f>
        <v>0</v>
      </c>
    </row>
    <row r="239" spans="1:6" x14ac:dyDescent="0.25">
      <c r="C239" s="137"/>
    </row>
    <row r="240" spans="1:6" ht="27.6" x14ac:dyDescent="0.25">
      <c r="A240" s="11" t="s">
        <v>7</v>
      </c>
      <c r="B240" s="12" t="s">
        <v>129</v>
      </c>
      <c r="C240" s="13"/>
      <c r="D240" s="14"/>
      <c r="E240" s="178"/>
      <c r="F240" s="14"/>
    </row>
    <row r="241" spans="1:6" x14ac:dyDescent="0.25">
      <c r="A241" s="11"/>
      <c r="B241" s="12"/>
      <c r="C241" s="13" t="s">
        <v>3</v>
      </c>
      <c r="D241" s="14">
        <v>68</v>
      </c>
      <c r="E241" s="165"/>
      <c r="F241" s="122">
        <f>D241*E241</f>
        <v>0</v>
      </c>
    </row>
    <row r="243" spans="1:6" ht="27.6" x14ac:dyDescent="0.25">
      <c r="A243" s="11" t="s">
        <v>8</v>
      </c>
      <c r="B243" s="12" t="s">
        <v>37</v>
      </c>
      <c r="C243" s="13"/>
      <c r="D243" s="14"/>
      <c r="E243" s="178"/>
      <c r="F243" s="14"/>
    </row>
    <row r="244" spans="1:6" x14ac:dyDescent="0.25">
      <c r="A244" s="11"/>
      <c r="B244" s="12"/>
      <c r="C244" s="13" t="s">
        <v>1</v>
      </c>
      <c r="D244" s="14">
        <v>260</v>
      </c>
      <c r="E244" s="165"/>
      <c r="F244" s="122">
        <f>D244*E244</f>
        <v>0</v>
      </c>
    </row>
    <row r="246" spans="1:6" ht="27.6" x14ac:dyDescent="0.25">
      <c r="A246" s="11" t="s">
        <v>9</v>
      </c>
      <c r="B246" s="12" t="s">
        <v>38</v>
      </c>
      <c r="C246" s="13"/>
      <c r="D246" s="14"/>
      <c r="E246" s="178"/>
      <c r="F246" s="14"/>
    </row>
    <row r="247" spans="1:6" s="119" customFormat="1" x14ac:dyDescent="0.25">
      <c r="A247" s="11"/>
      <c r="B247" s="12" t="s">
        <v>39</v>
      </c>
      <c r="C247" s="13" t="s">
        <v>3</v>
      </c>
      <c r="D247" s="14">
        <v>78</v>
      </c>
      <c r="E247" s="165"/>
      <c r="F247" s="122">
        <f>D247*E247</f>
        <v>0</v>
      </c>
    </row>
    <row r="248" spans="1:6" x14ac:dyDescent="0.25">
      <c r="A248" s="11"/>
      <c r="B248" s="12"/>
      <c r="C248" s="13"/>
      <c r="D248" s="14"/>
      <c r="E248" s="178"/>
      <c r="F248" s="14"/>
    </row>
    <row r="249" spans="1:6" x14ac:dyDescent="0.25">
      <c r="A249" s="11"/>
      <c r="B249" s="12" t="s">
        <v>142</v>
      </c>
      <c r="C249" s="13" t="s">
        <v>3</v>
      </c>
      <c r="D249" s="14">
        <v>12</v>
      </c>
      <c r="E249" s="165"/>
      <c r="F249" s="122">
        <f>D249*E249</f>
        <v>0</v>
      </c>
    </row>
    <row r="250" spans="1:6" x14ac:dyDescent="0.25">
      <c r="C250" s="137"/>
    </row>
    <row r="251" spans="1:6" ht="41.4" x14ac:dyDescent="0.25">
      <c r="A251" s="11" t="s">
        <v>10</v>
      </c>
      <c r="B251" s="129" t="s">
        <v>130</v>
      </c>
      <c r="C251" s="56"/>
      <c r="D251" s="25"/>
      <c r="E251" s="165"/>
      <c r="F251" s="70"/>
    </row>
    <row r="252" spans="1:6" x14ac:dyDescent="0.25">
      <c r="A252" s="11"/>
      <c r="B252" s="12" t="s">
        <v>313</v>
      </c>
      <c r="C252" s="71" t="s">
        <v>3</v>
      </c>
      <c r="D252" s="14">
        <v>10</v>
      </c>
      <c r="E252" s="165"/>
      <c r="F252" s="122">
        <f>D252*E252</f>
        <v>0</v>
      </c>
    </row>
    <row r="253" spans="1:6" x14ac:dyDescent="0.25">
      <c r="A253" s="11"/>
      <c r="B253" s="129"/>
      <c r="C253" s="56"/>
      <c r="D253" s="25"/>
      <c r="E253" s="165"/>
      <c r="F253" s="70"/>
    </row>
    <row r="254" spans="1:6" x14ac:dyDescent="0.25">
      <c r="A254" s="11"/>
      <c r="B254" s="12" t="s">
        <v>314</v>
      </c>
      <c r="C254" s="71" t="s">
        <v>3</v>
      </c>
      <c r="D254" s="14">
        <v>6</v>
      </c>
      <c r="E254" s="165"/>
      <c r="F254" s="122">
        <f>D254*E254</f>
        <v>0</v>
      </c>
    </row>
    <row r="255" spans="1:6" x14ac:dyDescent="0.25">
      <c r="A255" s="11"/>
      <c r="B255" s="129"/>
      <c r="C255" s="56"/>
      <c r="D255" s="25"/>
      <c r="E255" s="165"/>
      <c r="F255" s="70"/>
    </row>
    <row r="256" spans="1:6" ht="27.6" x14ac:dyDescent="0.25">
      <c r="A256" s="11" t="s">
        <v>11</v>
      </c>
      <c r="B256" s="129" t="s">
        <v>131</v>
      </c>
      <c r="C256" s="56"/>
      <c r="D256" s="25"/>
      <c r="E256" s="165"/>
      <c r="F256" s="70"/>
    </row>
    <row r="257" spans="1:6" x14ac:dyDescent="0.25">
      <c r="A257" s="11"/>
      <c r="B257" s="131" t="s">
        <v>315</v>
      </c>
      <c r="C257" s="71" t="s">
        <v>3</v>
      </c>
      <c r="D257" s="14">
        <v>10</v>
      </c>
      <c r="E257" s="165"/>
      <c r="F257" s="122">
        <f>D257*E257</f>
        <v>0</v>
      </c>
    </row>
    <row r="258" spans="1:6" x14ac:dyDescent="0.25">
      <c r="A258" s="11"/>
      <c r="B258" s="129"/>
      <c r="C258" s="56"/>
      <c r="D258" s="25"/>
      <c r="E258" s="165"/>
      <c r="F258" s="70"/>
    </row>
    <row r="259" spans="1:6" x14ac:dyDescent="0.25">
      <c r="A259" s="11"/>
      <c r="B259" s="131" t="s">
        <v>316</v>
      </c>
      <c r="C259" s="71" t="s">
        <v>3</v>
      </c>
      <c r="D259" s="14">
        <v>6</v>
      </c>
      <c r="E259" s="165"/>
      <c r="F259" s="122">
        <f>D259*E259</f>
        <v>0</v>
      </c>
    </row>
    <row r="260" spans="1:6" x14ac:dyDescent="0.25">
      <c r="A260" s="11"/>
      <c r="B260" s="138"/>
      <c r="C260" s="56"/>
      <c r="D260" s="25"/>
      <c r="E260" s="165"/>
      <c r="F260" s="70"/>
    </row>
    <row r="261" spans="1:6" ht="89.25" customHeight="1" x14ac:dyDescent="0.25">
      <c r="A261" s="11" t="s">
        <v>12</v>
      </c>
      <c r="B261" s="12" t="s">
        <v>46</v>
      </c>
      <c r="C261" s="56"/>
      <c r="D261" s="25"/>
      <c r="E261" s="165"/>
      <c r="F261" s="70"/>
    </row>
    <row r="262" spans="1:6" x14ac:dyDescent="0.25">
      <c r="A262" s="11"/>
      <c r="B262" s="131" t="s">
        <v>367</v>
      </c>
      <c r="C262" s="71" t="s">
        <v>3</v>
      </c>
      <c r="D262" s="14">
        <v>10</v>
      </c>
      <c r="E262" s="165"/>
      <c r="F262" s="122">
        <f>D262*E262</f>
        <v>0</v>
      </c>
    </row>
    <row r="263" spans="1:6" x14ac:dyDescent="0.25">
      <c r="A263" s="11"/>
      <c r="B263" s="12"/>
      <c r="C263" s="56"/>
      <c r="D263" s="25"/>
      <c r="E263" s="165"/>
      <c r="F263" s="70"/>
    </row>
    <row r="264" spans="1:6" x14ac:dyDescent="0.25">
      <c r="A264" s="11"/>
      <c r="B264" s="131" t="s">
        <v>368</v>
      </c>
      <c r="C264" s="71" t="s">
        <v>3</v>
      </c>
      <c r="D264" s="14">
        <v>6</v>
      </c>
      <c r="E264" s="165"/>
      <c r="F264" s="122">
        <f>D264*E264</f>
        <v>0</v>
      </c>
    </row>
    <row r="265" spans="1:6" x14ac:dyDescent="0.25">
      <c r="A265" s="11"/>
      <c r="B265" s="131"/>
      <c r="C265" s="71"/>
      <c r="D265" s="14"/>
      <c r="E265" s="178"/>
      <c r="F265" s="122"/>
    </row>
    <row r="266" spans="1:6" ht="41.4" x14ac:dyDescent="0.25">
      <c r="A266" s="11" t="s">
        <v>13</v>
      </c>
      <c r="B266" s="12" t="s">
        <v>175</v>
      </c>
      <c r="C266" s="13"/>
      <c r="D266" s="14"/>
      <c r="E266" s="178"/>
      <c r="F266" s="25"/>
    </row>
    <row r="267" spans="1:6" x14ac:dyDescent="0.25">
      <c r="A267" s="11"/>
      <c r="B267" s="12" t="s">
        <v>369</v>
      </c>
      <c r="C267" s="13" t="s">
        <v>3</v>
      </c>
      <c r="D267" s="14">
        <v>2</v>
      </c>
      <c r="E267" s="165"/>
      <c r="F267" s="122">
        <f>D267*E267</f>
        <v>0</v>
      </c>
    </row>
    <row r="268" spans="1:6" x14ac:dyDescent="0.25">
      <c r="A268" s="11"/>
      <c r="B268" s="12"/>
      <c r="C268" s="13"/>
      <c r="D268" s="14"/>
      <c r="E268" s="178"/>
      <c r="F268" s="122"/>
    </row>
    <row r="269" spans="1:6" x14ac:dyDescent="0.25">
      <c r="A269" s="11"/>
      <c r="B269" s="12"/>
      <c r="C269" s="56"/>
      <c r="D269" s="25"/>
      <c r="E269" s="165"/>
      <c r="F269" s="70"/>
    </row>
    <row r="270" spans="1:6" ht="27.6" x14ac:dyDescent="0.25">
      <c r="A270" s="11" t="s">
        <v>14</v>
      </c>
      <c r="B270" s="12" t="s">
        <v>47</v>
      </c>
      <c r="C270" s="13"/>
      <c r="D270" s="14"/>
    </row>
    <row r="271" spans="1:6" ht="16.2" x14ac:dyDescent="0.25">
      <c r="A271" s="11"/>
      <c r="B271" s="12"/>
      <c r="C271" s="71" t="s">
        <v>307</v>
      </c>
      <c r="D271" s="14">
        <v>10</v>
      </c>
      <c r="E271" s="165"/>
      <c r="F271" s="122">
        <f>D271*E271</f>
        <v>0</v>
      </c>
    </row>
    <row r="272" spans="1:6" x14ac:dyDescent="0.25">
      <c r="A272" s="11"/>
      <c r="B272" s="12"/>
      <c r="C272" s="56"/>
      <c r="D272" s="25"/>
      <c r="E272" s="182"/>
      <c r="F272" s="127"/>
    </row>
    <row r="273" spans="1:6" ht="27.6" x14ac:dyDescent="0.25">
      <c r="A273" s="11" t="s">
        <v>15</v>
      </c>
      <c r="B273" s="12" t="s">
        <v>177</v>
      </c>
      <c r="C273" s="13"/>
      <c r="D273" s="14"/>
      <c r="E273" s="182"/>
      <c r="F273" s="127"/>
    </row>
    <row r="274" spans="1:6" x14ac:dyDescent="0.25">
      <c r="A274" s="11"/>
      <c r="B274" s="12"/>
      <c r="C274" s="71" t="s">
        <v>25</v>
      </c>
      <c r="D274" s="14">
        <v>1</v>
      </c>
      <c r="E274" s="165"/>
      <c r="F274" s="122">
        <f>D274*E274</f>
        <v>0</v>
      </c>
    </row>
    <row r="275" spans="1:6" x14ac:dyDescent="0.25">
      <c r="C275" s="56"/>
      <c r="D275" s="25"/>
      <c r="E275" s="182"/>
      <c r="F275" s="127"/>
    </row>
    <row r="276" spans="1:6" x14ac:dyDescent="0.25">
      <c r="A276" s="11" t="s">
        <v>16</v>
      </c>
      <c r="B276" s="12" t="s">
        <v>40</v>
      </c>
      <c r="C276" s="13"/>
      <c r="D276" s="14"/>
    </row>
    <row r="277" spans="1:6" x14ac:dyDescent="0.25">
      <c r="A277" s="11"/>
      <c r="B277" s="37" t="s">
        <v>41</v>
      </c>
      <c r="C277" s="71" t="s">
        <v>3</v>
      </c>
      <c r="D277" s="14">
        <v>8</v>
      </c>
      <c r="E277" s="165"/>
      <c r="F277" s="122">
        <f>D277*E277</f>
        <v>0</v>
      </c>
    </row>
    <row r="279" spans="1:6" ht="27.6" x14ac:dyDescent="0.25">
      <c r="A279" s="11" t="s">
        <v>17</v>
      </c>
      <c r="B279" s="12" t="s">
        <v>42</v>
      </c>
      <c r="C279" s="13"/>
      <c r="D279" s="14"/>
    </row>
    <row r="280" spans="1:6" x14ac:dyDescent="0.25">
      <c r="A280" s="11"/>
      <c r="B280" s="12"/>
      <c r="C280" s="71" t="s">
        <v>25</v>
      </c>
      <c r="D280" s="14">
        <v>1</v>
      </c>
      <c r="E280" s="165"/>
      <c r="F280" s="122">
        <f>D280*E280</f>
        <v>0</v>
      </c>
    </row>
    <row r="281" spans="1:6" x14ac:dyDescent="0.25">
      <c r="C281" s="132"/>
      <c r="F281" s="125"/>
    </row>
    <row r="282" spans="1:6" ht="27.6" x14ac:dyDescent="0.25">
      <c r="A282" s="11" t="s">
        <v>18</v>
      </c>
      <c r="B282" s="12" t="s">
        <v>77</v>
      </c>
      <c r="C282" s="13"/>
      <c r="D282" s="14"/>
      <c r="E282" s="178"/>
      <c r="F282" s="14"/>
    </row>
    <row r="283" spans="1:6" x14ac:dyDescent="0.25">
      <c r="A283" s="11"/>
      <c r="B283" s="12"/>
      <c r="C283" s="71" t="s">
        <v>3</v>
      </c>
      <c r="D283" s="14">
        <v>150</v>
      </c>
      <c r="E283" s="165"/>
      <c r="F283" s="122">
        <f>D283*E283</f>
        <v>0</v>
      </c>
    </row>
    <row r="284" spans="1:6" x14ac:dyDescent="0.25">
      <c r="A284" s="11"/>
      <c r="B284" s="12"/>
      <c r="C284" s="71"/>
      <c r="D284" s="14"/>
      <c r="E284" s="178"/>
      <c r="F284" s="122"/>
    </row>
    <row r="285" spans="1:6" x14ac:dyDescent="0.25">
      <c r="A285" s="11" t="s">
        <v>20</v>
      </c>
      <c r="B285" s="12" t="s">
        <v>221</v>
      </c>
      <c r="C285" s="39"/>
      <c r="D285" s="14"/>
      <c r="E285" s="178"/>
      <c r="F285" s="14"/>
    </row>
    <row r="286" spans="1:6" x14ac:dyDescent="0.25">
      <c r="A286" s="11"/>
      <c r="B286" s="12" t="s">
        <v>370</v>
      </c>
      <c r="C286" s="13" t="s">
        <v>3</v>
      </c>
      <c r="D286" s="14">
        <v>8</v>
      </c>
      <c r="E286" s="165"/>
      <c r="F286" s="122">
        <f>D286*E286</f>
        <v>0</v>
      </c>
    </row>
    <row r="287" spans="1:6" x14ac:dyDescent="0.25">
      <c r="A287" s="11"/>
      <c r="B287" s="12"/>
      <c r="C287" s="71"/>
      <c r="D287" s="14"/>
      <c r="E287" s="178"/>
      <c r="F287" s="122"/>
    </row>
    <row r="288" spans="1:6" x14ac:dyDescent="0.25">
      <c r="A288" s="11" t="s">
        <v>21</v>
      </c>
      <c r="B288" s="12" t="s">
        <v>222</v>
      </c>
      <c r="C288" s="39"/>
      <c r="D288" s="14"/>
      <c r="E288" s="178"/>
      <c r="F288" s="14"/>
    </row>
    <row r="289" spans="1:6" x14ac:dyDescent="0.25">
      <c r="A289" s="11"/>
      <c r="B289" s="12" t="s">
        <v>371</v>
      </c>
      <c r="C289" s="13" t="s">
        <v>3</v>
      </c>
      <c r="D289" s="14">
        <v>10</v>
      </c>
      <c r="E289" s="165"/>
      <c r="F289" s="122">
        <f>D289*E289</f>
        <v>0</v>
      </c>
    </row>
    <row r="290" spans="1:6" x14ac:dyDescent="0.25">
      <c r="A290" s="11"/>
      <c r="B290" s="129"/>
      <c r="C290" s="56"/>
      <c r="D290" s="25"/>
      <c r="E290" s="165"/>
      <c r="F290" s="122"/>
    </row>
    <row r="291" spans="1:6" x14ac:dyDescent="0.25">
      <c r="A291" s="11"/>
      <c r="B291" s="12" t="s">
        <v>372</v>
      </c>
      <c r="C291" s="13" t="s">
        <v>3</v>
      </c>
      <c r="D291" s="14">
        <v>4</v>
      </c>
      <c r="E291" s="165"/>
      <c r="F291" s="122">
        <f>D291*E291</f>
        <v>0</v>
      </c>
    </row>
    <row r="292" spans="1:6" x14ac:dyDescent="0.25">
      <c r="A292" s="11"/>
      <c r="B292" s="12"/>
      <c r="C292" s="71"/>
      <c r="D292" s="14"/>
      <c r="E292" s="178"/>
      <c r="F292" s="122"/>
    </row>
    <row r="293" spans="1:6" x14ac:dyDescent="0.25">
      <c r="A293" s="11"/>
      <c r="B293" s="12"/>
      <c r="C293" s="71"/>
      <c r="D293" s="14"/>
      <c r="E293" s="178"/>
      <c r="F293" s="122"/>
    </row>
    <row r="294" spans="1:6" ht="27.6" x14ac:dyDescent="0.25">
      <c r="A294" s="71" t="s">
        <v>26</v>
      </c>
      <c r="B294" s="12" t="s">
        <v>143</v>
      </c>
      <c r="C294" s="56"/>
      <c r="D294" s="25"/>
      <c r="E294" s="165"/>
      <c r="F294" s="70"/>
    </row>
    <row r="295" spans="1:6" x14ac:dyDescent="0.25">
      <c r="A295" s="12"/>
      <c r="B295" s="12">
        <v>1517</v>
      </c>
      <c r="C295" s="56"/>
      <c r="D295" s="25"/>
      <c r="E295" s="165"/>
      <c r="F295" s="70"/>
    </row>
    <row r="296" spans="1:6" x14ac:dyDescent="0.25">
      <c r="A296" s="11"/>
      <c r="B296" s="12"/>
      <c r="C296" s="71" t="s">
        <v>3</v>
      </c>
      <c r="D296" s="14">
        <v>16</v>
      </c>
      <c r="E296" s="165"/>
      <c r="F296" s="122">
        <f>D296*E296</f>
        <v>0</v>
      </c>
    </row>
    <row r="297" spans="1:6" x14ac:dyDescent="0.25">
      <c r="A297" s="11"/>
      <c r="B297" s="12"/>
      <c r="C297" s="71"/>
      <c r="D297" s="14"/>
      <c r="E297" s="178"/>
      <c r="F297" s="122"/>
    </row>
    <row r="298" spans="1:6" x14ac:dyDescent="0.25">
      <c r="A298" s="71" t="s">
        <v>27</v>
      </c>
      <c r="B298" s="12" t="s">
        <v>81</v>
      </c>
      <c r="C298" s="56"/>
      <c r="D298" s="25"/>
      <c r="E298" s="165"/>
      <c r="F298" s="70"/>
    </row>
    <row r="299" spans="1:6" x14ac:dyDescent="0.25">
      <c r="A299" s="71"/>
      <c r="B299" s="12">
        <v>1518</v>
      </c>
      <c r="C299" s="71" t="s">
        <v>3</v>
      </c>
      <c r="D299" s="14">
        <v>8</v>
      </c>
      <c r="E299" s="165"/>
      <c r="F299" s="122">
        <f>D299*E299</f>
        <v>0</v>
      </c>
    </row>
    <row r="300" spans="1:6" x14ac:dyDescent="0.25">
      <c r="A300" s="11"/>
      <c r="B300" s="12"/>
      <c r="C300" s="56"/>
      <c r="D300" s="25"/>
      <c r="E300" s="165"/>
      <c r="F300" s="70"/>
    </row>
    <row r="301" spans="1:6" ht="27.6" x14ac:dyDescent="0.25">
      <c r="A301" s="71" t="s">
        <v>22</v>
      </c>
      <c r="B301" s="129" t="s">
        <v>82</v>
      </c>
      <c r="C301" s="56"/>
      <c r="D301" s="25"/>
      <c r="E301" s="165"/>
      <c r="F301" s="70"/>
    </row>
    <row r="302" spans="1:6" x14ac:dyDescent="0.25">
      <c r="A302" s="11"/>
      <c r="B302" s="138" t="s">
        <v>83</v>
      </c>
      <c r="C302" s="71" t="s">
        <v>3</v>
      </c>
      <c r="D302" s="14">
        <v>1</v>
      </c>
      <c r="E302" s="165"/>
      <c r="F302" s="122">
        <f>D302*E302</f>
        <v>0</v>
      </c>
    </row>
    <row r="303" spans="1:6" x14ac:dyDescent="0.25">
      <c r="A303" s="11"/>
      <c r="B303" s="138"/>
      <c r="C303" s="71"/>
      <c r="D303" s="14"/>
      <c r="E303" s="178"/>
      <c r="F303" s="122"/>
    </row>
    <row r="304" spans="1:6" x14ac:dyDescent="0.25">
      <c r="A304" s="11"/>
      <c r="B304" s="12"/>
      <c r="C304" s="56"/>
      <c r="D304" s="25"/>
      <c r="E304" s="165"/>
      <c r="F304" s="70"/>
    </row>
    <row r="305" spans="1:6" ht="41.4" x14ac:dyDescent="0.25">
      <c r="A305" s="11" t="s">
        <v>103</v>
      </c>
      <c r="B305" s="12" t="s">
        <v>78</v>
      </c>
      <c r="C305" s="13"/>
      <c r="D305" s="14"/>
      <c r="E305" s="178"/>
      <c r="F305" s="14"/>
    </row>
    <row r="306" spans="1:6" x14ac:dyDescent="0.25">
      <c r="A306" s="11"/>
      <c r="B306" s="12"/>
      <c r="C306" s="71" t="s">
        <v>1</v>
      </c>
      <c r="D306" s="14">
        <v>20</v>
      </c>
      <c r="E306" s="165"/>
      <c r="F306" s="122">
        <f>D306*E306</f>
        <v>0</v>
      </c>
    </row>
    <row r="307" spans="1:6" x14ac:dyDescent="0.25">
      <c r="A307" s="11"/>
      <c r="B307" s="12"/>
      <c r="C307" s="56"/>
      <c r="D307" s="25"/>
      <c r="E307" s="165"/>
      <c r="F307" s="70"/>
    </row>
    <row r="308" spans="1:6" ht="27.6" x14ac:dyDescent="0.25">
      <c r="A308" s="11" t="s">
        <v>23</v>
      </c>
      <c r="B308" s="129" t="s">
        <v>167</v>
      </c>
      <c r="C308" s="13"/>
      <c r="D308" s="14"/>
      <c r="E308" s="178"/>
      <c r="F308" s="14"/>
    </row>
    <row r="309" spans="1:6" x14ac:dyDescent="0.25">
      <c r="A309" s="11"/>
      <c r="B309" s="12"/>
      <c r="C309" s="71" t="s">
        <v>19</v>
      </c>
      <c r="D309" s="14">
        <v>1</v>
      </c>
      <c r="E309" s="165"/>
      <c r="F309" s="122">
        <f>D309*E309</f>
        <v>0</v>
      </c>
    </row>
    <row r="310" spans="1:6" x14ac:dyDescent="0.25">
      <c r="A310" s="11"/>
      <c r="B310" s="12"/>
      <c r="C310" s="71"/>
      <c r="D310" s="14"/>
      <c r="E310" s="178"/>
      <c r="F310" s="122"/>
    </row>
    <row r="311" spans="1:6" ht="27.6" x14ac:dyDescent="0.25">
      <c r="A311" s="11" t="s">
        <v>106</v>
      </c>
      <c r="B311" s="12" t="s">
        <v>178</v>
      </c>
      <c r="C311" s="56"/>
      <c r="D311" s="25"/>
      <c r="E311" s="178"/>
      <c r="F311" s="122"/>
    </row>
    <row r="312" spans="1:6" x14ac:dyDescent="0.25">
      <c r="A312" s="11"/>
      <c r="B312" s="12"/>
      <c r="C312" s="71" t="s">
        <v>3</v>
      </c>
      <c r="D312" s="14">
        <v>16</v>
      </c>
      <c r="E312" s="165"/>
      <c r="F312" s="122">
        <f>D312*E312</f>
        <v>0</v>
      </c>
    </row>
    <row r="313" spans="1:6" x14ac:dyDescent="0.25">
      <c r="A313" s="32"/>
      <c r="B313" s="65"/>
      <c r="C313" s="34"/>
      <c r="D313" s="35"/>
      <c r="E313" s="186"/>
      <c r="F313" s="35"/>
    </row>
    <row r="314" spans="1:6" x14ac:dyDescent="0.25">
      <c r="A314" s="26"/>
      <c r="B314" s="97" t="s">
        <v>223</v>
      </c>
      <c r="C314" s="24"/>
      <c r="D314" s="25"/>
      <c r="E314" s="177"/>
      <c r="F314" s="25"/>
    </row>
    <row r="315" spans="1:6" ht="14.4" thickBot="1" x14ac:dyDescent="0.3">
      <c r="A315" s="11"/>
      <c r="B315" s="20" t="s">
        <v>139</v>
      </c>
      <c r="C315" s="13"/>
      <c r="D315" s="14"/>
      <c r="E315" s="178"/>
      <c r="F315" s="14"/>
    </row>
    <row r="316" spans="1:6" ht="14.4" thickTop="1" x14ac:dyDescent="0.25">
      <c r="A316" s="39"/>
      <c r="B316" s="40"/>
      <c r="C316" s="66" t="s">
        <v>43</v>
      </c>
      <c r="D316" s="67"/>
      <c r="E316" s="184"/>
      <c r="F316" s="172">
        <f>SUM(F196:F315)</f>
        <v>0</v>
      </c>
    </row>
    <row r="317" spans="1:6" x14ac:dyDescent="0.25">
      <c r="A317" s="137"/>
      <c r="B317" s="139"/>
      <c r="C317" s="137"/>
      <c r="D317" s="140"/>
      <c r="E317" s="176"/>
      <c r="F317" s="127"/>
    </row>
    <row r="318" spans="1:6" x14ac:dyDescent="0.25">
      <c r="A318" s="137"/>
      <c r="B318" s="139"/>
      <c r="C318" s="137"/>
      <c r="D318" s="140"/>
      <c r="E318" s="176"/>
      <c r="F318" s="127"/>
    </row>
    <row r="319" spans="1:6" x14ac:dyDescent="0.25">
      <c r="A319" s="137"/>
      <c r="B319" s="139"/>
      <c r="C319" s="137"/>
      <c r="D319" s="140"/>
      <c r="E319" s="176"/>
      <c r="F319" s="127"/>
    </row>
    <row r="320" spans="1:6" s="119" customFormat="1" x14ac:dyDescent="0.25">
      <c r="A320" s="39" t="s">
        <v>192</v>
      </c>
      <c r="B320" s="97" t="s">
        <v>379</v>
      </c>
      <c r="C320" s="137"/>
      <c r="D320" s="140"/>
      <c r="E320" s="176"/>
      <c r="F320" s="127"/>
    </row>
    <row r="321" spans="1:6" s="119" customFormat="1" x14ac:dyDescent="0.25">
      <c r="A321" s="137"/>
      <c r="B321" s="97" t="s">
        <v>248</v>
      </c>
      <c r="C321" s="137"/>
      <c r="D321" s="140"/>
      <c r="E321" s="176"/>
      <c r="F321" s="127"/>
    </row>
    <row r="322" spans="1:6" s="119" customFormat="1" x14ac:dyDescent="0.25">
      <c r="A322" s="137"/>
      <c r="B322" s="141"/>
      <c r="C322" s="137"/>
      <c r="D322" s="140"/>
      <c r="E322" s="176"/>
      <c r="F322" s="127"/>
    </row>
    <row r="323" spans="1:6" s="119" customFormat="1" ht="41.4" x14ac:dyDescent="0.25">
      <c r="A323" s="11" t="s">
        <v>0</v>
      </c>
      <c r="B323" s="12" t="s">
        <v>249</v>
      </c>
      <c r="C323" s="12"/>
      <c r="D323" s="12"/>
      <c r="E323" s="176"/>
      <c r="F323" s="127"/>
    </row>
    <row r="324" spans="1:6" s="119" customFormat="1" x14ac:dyDescent="0.25">
      <c r="A324" s="12"/>
      <c r="B324" s="12" t="s">
        <v>250</v>
      </c>
      <c r="C324" s="71" t="s">
        <v>1</v>
      </c>
      <c r="D324" s="14">
        <v>36</v>
      </c>
      <c r="E324" s="165"/>
      <c r="F324" s="122">
        <f>D324*E324</f>
        <v>0</v>
      </c>
    </row>
    <row r="325" spans="1:6" s="119" customFormat="1" x14ac:dyDescent="0.25">
      <c r="A325" s="137"/>
      <c r="B325" s="141"/>
      <c r="C325" s="71"/>
      <c r="D325" s="14"/>
      <c r="E325" s="176"/>
      <c r="F325" s="127"/>
    </row>
    <row r="326" spans="1:6" s="119" customFormat="1" ht="27.6" x14ac:dyDescent="0.25">
      <c r="A326" s="11" t="s">
        <v>2</v>
      </c>
      <c r="B326" s="12" t="s">
        <v>251</v>
      </c>
      <c r="C326" s="71"/>
      <c r="D326" s="14"/>
      <c r="E326" s="176"/>
      <c r="F326" s="127"/>
    </row>
    <row r="327" spans="1:6" s="119" customFormat="1" x14ac:dyDescent="0.25">
      <c r="A327" s="12"/>
      <c r="B327" s="12" t="s">
        <v>252</v>
      </c>
      <c r="C327" s="71" t="s">
        <v>3</v>
      </c>
      <c r="D327" s="14">
        <v>8</v>
      </c>
      <c r="E327" s="165"/>
      <c r="F327" s="122">
        <f>D327*E327</f>
        <v>0</v>
      </c>
    </row>
    <row r="328" spans="1:6" s="119" customFormat="1" x14ac:dyDescent="0.25">
      <c r="A328" s="12"/>
      <c r="B328" s="12"/>
      <c r="C328" s="12"/>
      <c r="D328" s="14"/>
      <c r="E328" s="176"/>
      <c r="F328" s="127"/>
    </row>
    <row r="329" spans="1:6" s="119" customFormat="1" x14ac:dyDescent="0.25">
      <c r="A329" s="11" t="s">
        <v>4</v>
      </c>
      <c r="B329" s="12" t="s">
        <v>253</v>
      </c>
      <c r="C329" s="98"/>
      <c r="D329" s="14"/>
      <c r="E329" s="176"/>
      <c r="F329" s="127"/>
    </row>
    <row r="330" spans="1:6" s="119" customFormat="1" x14ac:dyDescent="0.25">
      <c r="A330" s="137"/>
      <c r="B330" s="12" t="s">
        <v>317</v>
      </c>
      <c r="C330" s="71" t="s">
        <v>3</v>
      </c>
      <c r="D330" s="14">
        <v>2</v>
      </c>
      <c r="E330" s="165"/>
      <c r="F330" s="122">
        <f>D330*E330</f>
        <v>0</v>
      </c>
    </row>
    <row r="331" spans="1:6" s="119" customFormat="1" x14ac:dyDescent="0.25">
      <c r="A331" s="137"/>
      <c r="B331" s="12"/>
      <c r="C331" s="137"/>
      <c r="D331" s="140"/>
      <c r="E331" s="176"/>
      <c r="F331" s="127"/>
    </row>
    <row r="332" spans="1:6" s="119" customFormat="1" x14ac:dyDescent="0.25">
      <c r="A332" s="11" t="s">
        <v>5</v>
      </c>
      <c r="B332" s="12" t="s">
        <v>254</v>
      </c>
      <c r="C332" s="137"/>
      <c r="D332" s="140"/>
      <c r="E332" s="176"/>
      <c r="F332" s="127"/>
    </row>
    <row r="333" spans="1:6" s="119" customFormat="1" x14ac:dyDescent="0.25">
      <c r="A333" s="137"/>
      <c r="B333" s="12" t="s">
        <v>255</v>
      </c>
      <c r="C333" s="71" t="s">
        <v>3</v>
      </c>
      <c r="D333" s="14">
        <v>1</v>
      </c>
      <c r="E333" s="165"/>
      <c r="F333" s="122">
        <f>D333*E333</f>
        <v>0</v>
      </c>
    </row>
    <row r="334" spans="1:6" s="119" customFormat="1" x14ac:dyDescent="0.25">
      <c r="A334" s="137"/>
      <c r="B334" s="12"/>
      <c r="C334" s="137"/>
      <c r="D334" s="140"/>
      <c r="E334" s="176"/>
      <c r="F334" s="127"/>
    </row>
    <row r="335" spans="1:6" s="119" customFormat="1" ht="55.2" x14ac:dyDescent="0.25">
      <c r="A335" s="11" t="s">
        <v>6</v>
      </c>
      <c r="B335" s="12" t="s">
        <v>256</v>
      </c>
      <c r="C335" s="142"/>
      <c r="D335" s="143"/>
      <c r="E335" s="176"/>
      <c r="F335" s="127"/>
    </row>
    <row r="336" spans="1:6" s="119" customFormat="1" x14ac:dyDescent="0.25">
      <c r="A336" s="137"/>
      <c r="B336" s="12"/>
      <c r="C336" s="71" t="s">
        <v>19</v>
      </c>
      <c r="D336" s="14">
        <v>1</v>
      </c>
      <c r="E336" s="165"/>
      <c r="F336" s="122">
        <f>D336*E336</f>
        <v>0</v>
      </c>
    </row>
    <row r="337" spans="1:6" s="119" customFormat="1" ht="55.2" x14ac:dyDescent="0.25">
      <c r="A337" s="11" t="s">
        <v>7</v>
      </c>
      <c r="B337" s="12" t="s">
        <v>257</v>
      </c>
      <c r="C337" s="101"/>
      <c r="D337" s="144"/>
      <c r="E337" s="176"/>
      <c r="F337" s="127"/>
    </row>
    <row r="338" spans="1:6" s="119" customFormat="1" x14ac:dyDescent="0.25">
      <c r="A338" s="137"/>
      <c r="B338" s="12"/>
      <c r="C338" s="71" t="s">
        <v>3</v>
      </c>
      <c r="D338" s="14">
        <v>1</v>
      </c>
      <c r="E338" s="165"/>
      <c r="F338" s="122">
        <f>D338*E338</f>
        <v>0</v>
      </c>
    </row>
    <row r="339" spans="1:6" s="119" customFormat="1" ht="27.6" x14ac:dyDescent="0.25">
      <c r="A339" s="11" t="s">
        <v>8</v>
      </c>
      <c r="B339" s="12" t="s">
        <v>258</v>
      </c>
      <c r="C339" s="101"/>
      <c r="D339" s="144"/>
      <c r="E339" s="176"/>
      <c r="F339" s="127"/>
    </row>
    <row r="340" spans="1:6" s="119" customFormat="1" x14ac:dyDescent="0.25">
      <c r="A340" s="137"/>
      <c r="B340" s="12"/>
      <c r="C340" s="71" t="s">
        <v>1</v>
      </c>
      <c r="D340" s="14">
        <v>36</v>
      </c>
      <c r="E340" s="165"/>
      <c r="F340" s="122">
        <f>D340*E340</f>
        <v>0</v>
      </c>
    </row>
    <row r="341" spans="1:6" s="119" customFormat="1" x14ac:dyDescent="0.25">
      <c r="A341" s="137"/>
      <c r="B341" s="12"/>
      <c r="C341" s="71"/>
      <c r="D341" s="14"/>
      <c r="E341" s="178"/>
      <c r="F341" s="122"/>
    </row>
    <row r="342" spans="1:6" s="119" customFormat="1" ht="41.4" x14ac:dyDescent="0.25">
      <c r="A342" s="11" t="s">
        <v>9</v>
      </c>
      <c r="B342" s="12" t="s">
        <v>259</v>
      </c>
      <c r="C342" s="101"/>
      <c r="D342" s="14"/>
      <c r="E342" s="176"/>
      <c r="F342" s="127"/>
    </row>
    <row r="343" spans="1:6" s="119" customFormat="1" x14ac:dyDescent="0.25">
      <c r="A343" s="137"/>
      <c r="B343" s="12"/>
      <c r="C343" s="71" t="s">
        <v>19</v>
      </c>
      <c r="D343" s="14">
        <v>1</v>
      </c>
      <c r="E343" s="165"/>
      <c r="F343" s="122">
        <f>D343*E343</f>
        <v>0</v>
      </c>
    </row>
    <row r="344" spans="1:6" s="119" customFormat="1" x14ac:dyDescent="0.25">
      <c r="A344" s="137"/>
      <c r="B344" s="12"/>
      <c r="C344" s="71"/>
      <c r="D344" s="14"/>
      <c r="E344" s="176"/>
      <c r="F344" s="127"/>
    </row>
    <row r="345" spans="1:6" s="119" customFormat="1" x14ac:dyDescent="0.25">
      <c r="A345" s="11" t="s">
        <v>10</v>
      </c>
      <c r="B345" s="12" t="s">
        <v>260</v>
      </c>
      <c r="C345" s="71"/>
      <c r="D345" s="14"/>
      <c r="E345" s="176"/>
      <c r="F345" s="127"/>
    </row>
    <row r="346" spans="1:6" s="119" customFormat="1" x14ac:dyDescent="0.25">
      <c r="A346" s="137"/>
      <c r="B346" s="12"/>
      <c r="C346" s="71" t="s">
        <v>19</v>
      </c>
      <c r="D346" s="14">
        <v>1</v>
      </c>
      <c r="E346" s="165"/>
      <c r="F346" s="122">
        <f>D346*E346</f>
        <v>0</v>
      </c>
    </row>
    <row r="347" spans="1:6" s="119" customFormat="1" x14ac:dyDescent="0.25">
      <c r="A347" s="137"/>
      <c r="B347" s="12"/>
      <c r="C347" s="71"/>
      <c r="D347" s="14"/>
      <c r="E347" s="176"/>
      <c r="F347" s="127"/>
    </row>
    <row r="348" spans="1:6" s="119" customFormat="1" ht="27.6" x14ac:dyDescent="0.25">
      <c r="A348" s="11" t="s">
        <v>11</v>
      </c>
      <c r="B348" s="12" t="s">
        <v>261</v>
      </c>
      <c r="C348" s="71"/>
      <c r="D348" s="14"/>
      <c r="E348" s="176"/>
      <c r="F348" s="127"/>
    </row>
    <row r="349" spans="1:6" s="119" customFormat="1" x14ac:dyDescent="0.25">
      <c r="A349" s="137"/>
      <c r="B349" s="12"/>
      <c r="C349" s="71" t="s">
        <v>19</v>
      </c>
      <c r="D349" s="14">
        <v>1</v>
      </c>
      <c r="E349" s="165"/>
      <c r="F349" s="122">
        <f>D349*E349</f>
        <v>0</v>
      </c>
    </row>
    <row r="350" spans="1:6" s="119" customFormat="1" x14ac:dyDescent="0.25">
      <c r="A350" s="137"/>
      <c r="B350" s="12"/>
      <c r="C350" s="71"/>
      <c r="D350" s="14"/>
      <c r="E350" s="176"/>
      <c r="F350" s="127"/>
    </row>
    <row r="351" spans="1:6" s="119" customFormat="1" ht="41.4" x14ac:dyDescent="0.25">
      <c r="A351" s="11" t="s">
        <v>12</v>
      </c>
      <c r="B351" s="12" t="s">
        <v>262</v>
      </c>
      <c r="C351" s="71"/>
      <c r="D351" s="14"/>
      <c r="E351" s="176"/>
      <c r="F351" s="127"/>
    </row>
    <row r="352" spans="1:6" s="119" customFormat="1" x14ac:dyDescent="0.25">
      <c r="A352" s="137"/>
      <c r="B352" s="12"/>
      <c r="C352" s="71" t="s">
        <v>19</v>
      </c>
      <c r="D352" s="14">
        <v>1</v>
      </c>
      <c r="E352" s="165"/>
      <c r="F352" s="122">
        <f>D352*E352</f>
        <v>0</v>
      </c>
    </row>
    <row r="353" spans="1:6" s="119" customFormat="1" x14ac:dyDescent="0.25">
      <c r="A353" s="137"/>
      <c r="B353" s="12"/>
      <c r="C353" s="71"/>
      <c r="D353" s="14"/>
      <c r="E353" s="176"/>
      <c r="F353" s="127"/>
    </row>
    <row r="354" spans="1:6" s="119" customFormat="1" ht="69" x14ac:dyDescent="0.25">
      <c r="A354" s="11" t="s">
        <v>13</v>
      </c>
      <c r="B354" s="12" t="s">
        <v>264</v>
      </c>
      <c r="C354" s="71"/>
      <c r="D354" s="14"/>
      <c r="E354" s="176"/>
      <c r="F354" s="127"/>
    </row>
    <row r="355" spans="1:6" s="119" customFormat="1" x14ac:dyDescent="0.25">
      <c r="A355" s="137"/>
      <c r="B355" s="12"/>
      <c r="C355" s="71" t="s">
        <v>19</v>
      </c>
      <c r="D355" s="14">
        <v>1</v>
      </c>
      <c r="E355" s="165"/>
      <c r="F355" s="122">
        <f>D355*E355</f>
        <v>0</v>
      </c>
    </row>
    <row r="356" spans="1:6" s="119" customFormat="1" x14ac:dyDescent="0.25">
      <c r="A356" s="137"/>
      <c r="B356" s="12"/>
      <c r="C356" s="71"/>
      <c r="D356" s="14"/>
      <c r="E356" s="176"/>
      <c r="F356" s="127"/>
    </row>
    <row r="357" spans="1:6" s="119" customFormat="1" ht="41.4" x14ac:dyDescent="0.25">
      <c r="A357" s="11" t="s">
        <v>14</v>
      </c>
      <c r="B357" s="12" t="s">
        <v>265</v>
      </c>
      <c r="C357" s="71"/>
      <c r="D357" s="14"/>
      <c r="E357" s="176"/>
      <c r="F357" s="127"/>
    </row>
    <row r="358" spans="1:6" s="119" customFormat="1" x14ac:dyDescent="0.25">
      <c r="A358" s="137"/>
      <c r="B358" s="12"/>
      <c r="C358" s="71" t="s">
        <v>19</v>
      </c>
      <c r="D358" s="14">
        <v>1</v>
      </c>
      <c r="E358" s="165"/>
      <c r="F358" s="122">
        <f>D358*E358</f>
        <v>0</v>
      </c>
    </row>
    <row r="359" spans="1:6" s="119" customFormat="1" x14ac:dyDescent="0.25">
      <c r="A359" s="137"/>
      <c r="B359" s="12"/>
      <c r="C359" s="71"/>
      <c r="D359" s="14"/>
      <c r="E359" s="176"/>
      <c r="F359" s="127"/>
    </row>
    <row r="360" spans="1:6" s="119" customFormat="1" ht="27.6" x14ac:dyDescent="0.25">
      <c r="A360" s="11" t="s">
        <v>15</v>
      </c>
      <c r="B360" s="12" t="s">
        <v>266</v>
      </c>
      <c r="C360" s="71"/>
      <c r="D360" s="14"/>
      <c r="E360" s="176"/>
      <c r="F360" s="127"/>
    </row>
    <row r="361" spans="1:6" s="119" customFormat="1" x14ac:dyDescent="0.25">
      <c r="A361" s="137"/>
      <c r="B361" s="12"/>
      <c r="C361" s="71" t="s">
        <v>19</v>
      </c>
      <c r="D361" s="14">
        <v>1</v>
      </c>
      <c r="E361" s="165"/>
      <c r="F361" s="122">
        <f>D361*E361</f>
        <v>0</v>
      </c>
    </row>
    <row r="362" spans="1:6" s="119" customFormat="1" x14ac:dyDescent="0.25">
      <c r="A362" s="137"/>
      <c r="B362" s="12"/>
      <c r="C362" s="71"/>
      <c r="D362" s="14"/>
      <c r="E362" s="176"/>
      <c r="F362" s="127"/>
    </row>
    <row r="363" spans="1:6" s="119" customFormat="1" x14ac:dyDescent="0.25">
      <c r="A363" s="11" t="s">
        <v>16</v>
      </c>
      <c r="B363" s="12" t="s">
        <v>267</v>
      </c>
      <c r="C363" s="71" t="s">
        <v>19</v>
      </c>
      <c r="D363" s="14">
        <v>1</v>
      </c>
      <c r="E363" s="165"/>
      <c r="F363" s="122">
        <f>D363*E363*5%</f>
        <v>0</v>
      </c>
    </row>
    <row r="364" spans="1:6" s="119" customFormat="1" ht="15" x14ac:dyDescent="0.25">
      <c r="A364" s="11"/>
      <c r="B364" s="145"/>
      <c r="C364" s="71"/>
      <c r="D364" s="14"/>
      <c r="E364" s="176"/>
      <c r="F364" s="127"/>
    </row>
    <row r="365" spans="1:6" s="119" customFormat="1" ht="15" x14ac:dyDescent="0.25">
      <c r="A365" s="11"/>
      <c r="B365" s="145"/>
      <c r="C365" s="71"/>
      <c r="D365" s="14"/>
      <c r="E365" s="176"/>
      <c r="F365" s="127"/>
    </row>
    <row r="366" spans="1:6" s="119" customFormat="1" x14ac:dyDescent="0.25">
      <c r="A366" s="11"/>
      <c r="B366" s="97" t="s">
        <v>269</v>
      </c>
      <c r="C366" s="71"/>
      <c r="D366" s="14"/>
      <c r="E366" s="176"/>
      <c r="F366" s="127"/>
    </row>
    <row r="367" spans="1:6" s="119" customFormat="1" ht="15" x14ac:dyDescent="0.25">
      <c r="A367" s="11"/>
      <c r="B367" s="145"/>
      <c r="C367" s="71"/>
      <c r="D367" s="14"/>
      <c r="E367" s="176"/>
      <c r="F367" s="127"/>
    </row>
    <row r="368" spans="1:6" s="119" customFormat="1" ht="44.25" customHeight="1" x14ac:dyDescent="0.25">
      <c r="A368" s="11" t="s">
        <v>17</v>
      </c>
      <c r="B368" s="12" t="s">
        <v>270</v>
      </c>
      <c r="C368" s="2"/>
      <c r="D368" s="2"/>
      <c r="E368" s="187"/>
      <c r="F368" s="127"/>
    </row>
    <row r="369" spans="1:6" s="119" customFormat="1" ht="15" customHeight="1" x14ac:dyDescent="0.25">
      <c r="A369" s="11"/>
      <c r="B369" s="12" t="s">
        <v>318</v>
      </c>
      <c r="C369" s="71" t="s">
        <v>3</v>
      </c>
      <c r="D369" s="14">
        <v>1</v>
      </c>
      <c r="E369" s="165"/>
      <c r="F369" s="122">
        <f>D369*E369</f>
        <v>0</v>
      </c>
    </row>
    <row r="370" spans="1:6" s="119" customFormat="1" x14ac:dyDescent="0.25">
      <c r="A370" s="11"/>
      <c r="B370" s="12"/>
      <c r="C370" s="71"/>
      <c r="D370" s="14"/>
      <c r="E370" s="188"/>
      <c r="F370" s="127"/>
    </row>
    <row r="371" spans="1:6" s="119" customFormat="1" ht="41.4" x14ac:dyDescent="0.25">
      <c r="A371" s="11" t="s">
        <v>18</v>
      </c>
      <c r="B371" s="12" t="s">
        <v>249</v>
      </c>
      <c r="C371" s="71"/>
      <c r="D371" s="14"/>
      <c r="E371" s="176"/>
      <c r="F371" s="127"/>
    </row>
    <row r="372" spans="1:6" s="119" customFormat="1" x14ac:dyDescent="0.25">
      <c r="A372" s="11"/>
      <c r="B372" s="12" t="s">
        <v>271</v>
      </c>
      <c r="C372" s="71" t="s">
        <v>1</v>
      </c>
      <c r="D372" s="14">
        <v>2</v>
      </c>
      <c r="E372" s="165"/>
      <c r="F372" s="122">
        <f>D372*E372</f>
        <v>0</v>
      </c>
    </row>
    <row r="373" spans="1:6" s="119" customFormat="1" ht="15" x14ac:dyDescent="0.25">
      <c r="A373" s="11"/>
      <c r="B373" s="145"/>
      <c r="C373" s="71"/>
      <c r="D373" s="14"/>
      <c r="E373" s="176"/>
      <c r="F373" s="127"/>
    </row>
    <row r="374" spans="1:6" s="119" customFormat="1" ht="27.6" x14ac:dyDescent="0.25">
      <c r="A374" s="11" t="s">
        <v>20</v>
      </c>
      <c r="B374" s="12" t="s">
        <v>251</v>
      </c>
      <c r="C374" s="12"/>
      <c r="D374" s="2"/>
      <c r="E374" s="187"/>
      <c r="F374" s="127"/>
    </row>
    <row r="375" spans="1:6" s="119" customFormat="1" x14ac:dyDescent="0.25">
      <c r="A375" s="11"/>
      <c r="B375" s="12" t="s">
        <v>272</v>
      </c>
      <c r="C375" s="71" t="s">
        <v>3</v>
      </c>
      <c r="D375" s="14">
        <v>2</v>
      </c>
      <c r="E375" s="165"/>
      <c r="F375" s="122">
        <f>D375*E375</f>
        <v>0</v>
      </c>
    </row>
    <row r="376" spans="1:6" s="119" customFormat="1" x14ac:dyDescent="0.25">
      <c r="A376" s="11"/>
      <c r="B376" s="12"/>
      <c r="E376" s="188"/>
      <c r="F376" s="127"/>
    </row>
    <row r="377" spans="1:6" s="119" customFormat="1" ht="27.6" x14ac:dyDescent="0.25">
      <c r="A377" s="11" t="s">
        <v>21</v>
      </c>
      <c r="B377" s="12" t="s">
        <v>273</v>
      </c>
      <c r="E377" s="176"/>
      <c r="F377" s="127"/>
    </row>
    <row r="378" spans="1:6" s="119" customFormat="1" ht="15" x14ac:dyDescent="0.25">
      <c r="A378" s="11"/>
      <c r="B378" s="145"/>
      <c r="C378" s="71" t="s">
        <v>1</v>
      </c>
      <c r="D378" s="14">
        <v>3</v>
      </c>
      <c r="E378" s="165"/>
      <c r="F378" s="122">
        <f>D378*E378</f>
        <v>0</v>
      </c>
    </row>
    <row r="379" spans="1:6" s="119" customFormat="1" ht="15" x14ac:dyDescent="0.25">
      <c r="A379" s="11"/>
      <c r="B379" s="145"/>
      <c r="C379" s="71"/>
      <c r="D379" s="14"/>
      <c r="E379" s="178"/>
      <c r="F379" s="122"/>
    </row>
    <row r="380" spans="1:6" s="119" customFormat="1" x14ac:dyDescent="0.25">
      <c r="A380" s="11" t="s">
        <v>26</v>
      </c>
      <c r="B380" s="12" t="s">
        <v>274</v>
      </c>
      <c r="C380" s="71"/>
      <c r="D380" s="14"/>
      <c r="E380" s="176"/>
      <c r="F380" s="127"/>
    </row>
    <row r="381" spans="1:6" s="119" customFormat="1" x14ac:dyDescent="0.25">
      <c r="A381" s="11"/>
      <c r="B381" s="12"/>
      <c r="C381" s="71" t="s">
        <v>3</v>
      </c>
      <c r="D381" s="14">
        <v>1</v>
      </c>
      <c r="E381" s="165"/>
      <c r="F381" s="122">
        <f>D381*E381</f>
        <v>0</v>
      </c>
    </row>
    <row r="382" spans="1:6" s="119" customFormat="1" ht="15" x14ac:dyDescent="0.25">
      <c r="A382" s="32"/>
      <c r="B382" s="146"/>
      <c r="C382" s="147"/>
      <c r="D382" s="35"/>
      <c r="E382" s="189"/>
      <c r="F382" s="148"/>
    </row>
    <row r="383" spans="1:6" s="119" customFormat="1" x14ac:dyDescent="0.25">
      <c r="A383" s="137"/>
      <c r="B383" s="97" t="s">
        <v>268</v>
      </c>
      <c r="C383" s="24"/>
      <c r="D383" s="25"/>
      <c r="E383" s="177"/>
      <c r="F383" s="25"/>
    </row>
    <row r="384" spans="1:6" s="119" customFormat="1" ht="14.4" thickBot="1" x14ac:dyDescent="0.3">
      <c r="A384" s="137"/>
      <c r="B384" s="20" t="s">
        <v>139</v>
      </c>
      <c r="C384" s="13"/>
      <c r="D384" s="14"/>
      <c r="E384" s="178"/>
      <c r="F384" s="14"/>
    </row>
    <row r="385" spans="1:6" s="119" customFormat="1" ht="14.4" thickTop="1" x14ac:dyDescent="0.25">
      <c r="A385" s="137"/>
      <c r="B385" s="40"/>
      <c r="C385" s="66" t="s">
        <v>43</v>
      </c>
      <c r="D385" s="67"/>
      <c r="E385" s="184"/>
      <c r="F385" s="172">
        <f>SUM(F323:F384)</f>
        <v>0</v>
      </c>
    </row>
    <row r="386" spans="1:6" s="119" customFormat="1" hidden="1" x14ac:dyDescent="0.25">
      <c r="A386" s="137"/>
      <c r="B386" s="103"/>
      <c r="C386" s="71"/>
      <c r="D386" s="14"/>
      <c r="E386" s="176"/>
      <c r="F386" s="127"/>
    </row>
    <row r="387" spans="1:6" s="119" customFormat="1" hidden="1" x14ac:dyDescent="0.25">
      <c r="A387" s="137"/>
      <c r="B387" s="103"/>
      <c r="C387" s="71"/>
      <c r="D387" s="14"/>
      <c r="E387" s="176"/>
      <c r="F387" s="127"/>
    </row>
    <row r="388" spans="1:6" s="119" customFormat="1" hidden="1" x14ac:dyDescent="0.25">
      <c r="A388" s="137"/>
      <c r="B388" s="103"/>
      <c r="C388" s="71"/>
      <c r="D388" s="14"/>
      <c r="E388" s="176"/>
      <c r="F388" s="127"/>
    </row>
    <row r="389" spans="1:6" s="119" customFormat="1" hidden="1" x14ac:dyDescent="0.25">
      <c r="A389" s="137"/>
      <c r="B389" s="103"/>
      <c r="C389" s="71"/>
      <c r="D389" s="14"/>
      <c r="E389" s="176"/>
      <c r="F389" s="127"/>
    </row>
    <row r="390" spans="1:6" s="119" customFormat="1" hidden="1" x14ac:dyDescent="0.25">
      <c r="A390" s="137"/>
      <c r="B390" s="103"/>
      <c r="C390" s="71"/>
      <c r="D390" s="14"/>
      <c r="E390" s="176"/>
      <c r="F390" s="127"/>
    </row>
    <row r="391" spans="1:6" s="119" customFormat="1" hidden="1" x14ac:dyDescent="0.25">
      <c r="A391" s="137"/>
      <c r="B391" s="103"/>
      <c r="C391" s="71"/>
      <c r="D391" s="14"/>
      <c r="E391" s="176"/>
      <c r="F391" s="127"/>
    </row>
    <row r="392" spans="1:6" s="119" customFormat="1" hidden="1" x14ac:dyDescent="0.25">
      <c r="A392" s="137"/>
      <c r="B392" s="103"/>
      <c r="C392" s="71"/>
      <c r="D392" s="14"/>
      <c r="E392" s="176"/>
      <c r="F392" s="127"/>
    </row>
    <row r="393" spans="1:6" s="119" customFormat="1" hidden="1" x14ac:dyDescent="0.25">
      <c r="A393" s="137"/>
      <c r="B393" s="103"/>
      <c r="C393" s="71"/>
      <c r="D393" s="14"/>
      <c r="E393" s="176"/>
      <c r="F393" s="127"/>
    </row>
    <row r="394" spans="1:6" s="119" customFormat="1" hidden="1" x14ac:dyDescent="0.25">
      <c r="A394" s="137"/>
      <c r="B394" s="103"/>
      <c r="C394" s="71"/>
      <c r="D394" s="14"/>
      <c r="E394" s="176"/>
      <c r="F394" s="127"/>
    </row>
    <row r="395" spans="1:6" s="119" customFormat="1" hidden="1" x14ac:dyDescent="0.25">
      <c r="A395" s="137"/>
      <c r="B395" s="141"/>
      <c r="C395" s="137"/>
      <c r="D395" s="140"/>
      <c r="E395" s="176"/>
      <c r="F395" s="127"/>
    </row>
    <row r="396" spans="1:6" s="119" customFormat="1" hidden="1" x14ac:dyDescent="0.25">
      <c r="A396" s="137"/>
      <c r="B396" s="141"/>
      <c r="C396" s="137"/>
      <c r="D396" s="140"/>
      <c r="E396" s="176"/>
      <c r="F396" s="127"/>
    </row>
    <row r="397" spans="1:6" s="119" customFormat="1" hidden="1" x14ac:dyDescent="0.25">
      <c r="A397" s="137"/>
      <c r="B397" s="141"/>
      <c r="C397" s="137"/>
      <c r="D397" s="140"/>
      <c r="E397" s="176"/>
      <c r="F397" s="127"/>
    </row>
    <row r="398" spans="1:6" s="119" customFormat="1" hidden="1" x14ac:dyDescent="0.25">
      <c r="A398" s="137"/>
      <c r="B398" s="141"/>
      <c r="C398" s="137"/>
      <c r="D398" s="140"/>
      <c r="E398" s="176"/>
      <c r="F398" s="127"/>
    </row>
    <row r="399" spans="1:6" s="119" customFormat="1" hidden="1" x14ac:dyDescent="0.25">
      <c r="A399" s="137"/>
      <c r="B399" s="141"/>
      <c r="C399" s="137"/>
      <c r="D399" s="140"/>
      <c r="E399" s="176"/>
      <c r="F399" s="127"/>
    </row>
    <row r="400" spans="1:6" s="119" customFormat="1" hidden="1" x14ac:dyDescent="0.25">
      <c r="A400" s="137"/>
      <c r="B400" s="141"/>
      <c r="C400" s="137"/>
      <c r="D400" s="140"/>
      <c r="E400" s="176"/>
      <c r="F400" s="127"/>
    </row>
    <row r="401" spans="1:6" s="119" customFormat="1" hidden="1" x14ac:dyDescent="0.25">
      <c r="A401" s="137"/>
      <c r="B401" s="141"/>
      <c r="C401" s="137"/>
      <c r="D401" s="140"/>
      <c r="E401" s="176"/>
      <c r="F401" s="127"/>
    </row>
    <row r="402" spans="1:6" s="119" customFormat="1" hidden="1" x14ac:dyDescent="0.25">
      <c r="A402" s="137"/>
      <c r="B402" s="141"/>
      <c r="C402" s="137"/>
      <c r="D402" s="140"/>
      <c r="E402" s="176"/>
      <c r="F402" s="127"/>
    </row>
    <row r="403" spans="1:6" s="119" customFormat="1" hidden="1" x14ac:dyDescent="0.25">
      <c r="A403" s="137"/>
      <c r="B403" s="141"/>
      <c r="C403" s="137"/>
      <c r="D403" s="140"/>
      <c r="E403" s="176"/>
      <c r="F403" s="127"/>
    </row>
    <row r="404" spans="1:6" s="119" customFormat="1" hidden="1" x14ac:dyDescent="0.25">
      <c r="A404" s="137"/>
      <c r="B404" s="141"/>
      <c r="C404" s="137"/>
      <c r="D404" s="140"/>
      <c r="E404" s="176"/>
      <c r="F404" s="127"/>
    </row>
    <row r="405" spans="1:6" s="119" customFormat="1" hidden="1" x14ac:dyDescent="0.25">
      <c r="A405" s="137"/>
      <c r="B405" s="141"/>
      <c r="C405" s="137"/>
      <c r="D405" s="140"/>
      <c r="E405" s="176"/>
      <c r="F405" s="127"/>
    </row>
    <row r="406" spans="1:6" s="119" customFormat="1" hidden="1" x14ac:dyDescent="0.25">
      <c r="A406" s="137"/>
      <c r="B406" s="141"/>
      <c r="C406" s="137"/>
      <c r="D406" s="140"/>
      <c r="E406" s="176"/>
      <c r="F406" s="127"/>
    </row>
    <row r="407" spans="1:6" s="119" customFormat="1" hidden="1" x14ac:dyDescent="0.25">
      <c r="A407" s="137"/>
      <c r="B407" s="141"/>
      <c r="C407" s="137"/>
      <c r="D407" s="140"/>
      <c r="E407" s="176"/>
      <c r="F407" s="127"/>
    </row>
    <row r="408" spans="1:6" s="119" customFormat="1" hidden="1" x14ac:dyDescent="0.25">
      <c r="A408" s="137"/>
      <c r="B408" s="141"/>
      <c r="C408" s="137"/>
      <c r="D408" s="140"/>
      <c r="E408" s="176"/>
      <c r="F408" s="127"/>
    </row>
    <row r="409" spans="1:6" s="119" customFormat="1" hidden="1" x14ac:dyDescent="0.25">
      <c r="A409" s="137"/>
      <c r="B409" s="141"/>
      <c r="C409" s="137"/>
      <c r="D409" s="140"/>
      <c r="E409" s="176"/>
      <c r="F409" s="127"/>
    </row>
    <row r="410" spans="1:6" s="119" customFormat="1" hidden="1" x14ac:dyDescent="0.25">
      <c r="A410" s="137"/>
      <c r="B410" s="141"/>
      <c r="C410" s="137"/>
      <c r="D410" s="140"/>
      <c r="E410" s="176"/>
      <c r="F410" s="127"/>
    </row>
    <row r="411" spans="1:6" s="119" customFormat="1" hidden="1" x14ac:dyDescent="0.25">
      <c r="A411" s="137"/>
      <c r="B411" s="141"/>
      <c r="C411" s="137"/>
      <c r="D411" s="140"/>
      <c r="E411" s="176"/>
      <c r="F411" s="127"/>
    </row>
    <row r="412" spans="1:6" s="119" customFormat="1" hidden="1" x14ac:dyDescent="0.25">
      <c r="A412" s="137"/>
      <c r="B412" s="141"/>
      <c r="C412" s="137"/>
      <c r="D412" s="140"/>
      <c r="E412" s="176"/>
      <c r="F412" s="127"/>
    </row>
    <row r="413" spans="1:6" s="119" customFormat="1" hidden="1" x14ac:dyDescent="0.25">
      <c r="A413" s="137"/>
      <c r="B413" s="141"/>
      <c r="C413" s="137"/>
      <c r="D413" s="140"/>
      <c r="E413" s="176"/>
      <c r="F413" s="127"/>
    </row>
    <row r="414" spans="1:6" s="119" customFormat="1" hidden="1" x14ac:dyDescent="0.25">
      <c r="A414" s="137"/>
      <c r="B414" s="141"/>
      <c r="C414" s="137"/>
      <c r="D414" s="140"/>
      <c r="E414" s="176"/>
      <c r="F414" s="127"/>
    </row>
    <row r="415" spans="1:6" s="119" customFormat="1" hidden="1" x14ac:dyDescent="0.25">
      <c r="A415" s="137"/>
      <c r="B415" s="141"/>
      <c r="C415" s="137"/>
      <c r="D415" s="140"/>
      <c r="E415" s="176"/>
      <c r="F415" s="127"/>
    </row>
    <row r="416" spans="1:6" s="119" customFormat="1" hidden="1" x14ac:dyDescent="0.25">
      <c r="A416" s="137"/>
      <c r="B416" s="141"/>
      <c r="C416" s="137"/>
      <c r="D416" s="140"/>
      <c r="E416" s="176"/>
      <c r="F416" s="127"/>
    </row>
    <row r="417" spans="1:6" s="119" customFormat="1" hidden="1" x14ac:dyDescent="0.25">
      <c r="A417" s="137"/>
      <c r="B417" s="141"/>
      <c r="C417" s="137"/>
      <c r="D417" s="140"/>
      <c r="E417" s="176"/>
      <c r="F417" s="127"/>
    </row>
    <row r="418" spans="1:6" s="119" customFormat="1" hidden="1" x14ac:dyDescent="0.25">
      <c r="A418" s="137"/>
      <c r="B418" s="141"/>
      <c r="C418" s="137"/>
      <c r="D418" s="140"/>
      <c r="E418" s="176"/>
      <c r="F418" s="127"/>
    </row>
    <row r="419" spans="1:6" s="119" customFormat="1" hidden="1" x14ac:dyDescent="0.25">
      <c r="A419" s="39"/>
      <c r="B419" s="55"/>
      <c r="C419" s="39"/>
      <c r="D419" s="46"/>
      <c r="E419" s="177"/>
      <c r="F419" s="70"/>
    </row>
    <row r="420" spans="1:6" s="119" customFormat="1" x14ac:dyDescent="0.25">
      <c r="A420" s="39"/>
      <c r="B420" s="40"/>
      <c r="C420" s="39"/>
      <c r="D420" s="46"/>
      <c r="E420" s="177"/>
      <c r="F420" s="70"/>
    </row>
    <row r="421" spans="1:6" x14ac:dyDescent="0.25">
      <c r="A421" s="15"/>
      <c r="B421" s="20" t="s">
        <v>66</v>
      </c>
      <c r="C421" s="13"/>
      <c r="D421" s="14"/>
      <c r="E421" s="164"/>
      <c r="F421" s="13"/>
    </row>
    <row r="422" spans="1:6" x14ac:dyDescent="0.25">
      <c r="A422" s="15"/>
      <c r="B422" s="20" t="s">
        <v>275</v>
      </c>
      <c r="C422" s="13"/>
      <c r="D422" s="14"/>
      <c r="E422" s="164"/>
      <c r="F422" s="13"/>
    </row>
    <row r="423" spans="1:6" x14ac:dyDescent="0.25">
      <c r="A423" s="15"/>
      <c r="B423" s="20" t="s">
        <v>179</v>
      </c>
      <c r="C423" s="13"/>
      <c r="D423" s="14"/>
      <c r="E423" s="164"/>
      <c r="F423" s="13"/>
    </row>
    <row r="424" spans="1:6" s="119" customFormat="1" x14ac:dyDescent="0.25">
      <c r="A424" s="39"/>
      <c r="B424" s="40"/>
      <c r="C424" s="39"/>
      <c r="D424" s="46"/>
      <c r="E424" s="177"/>
      <c r="F424" s="25"/>
    </row>
    <row r="425" spans="1:6" s="119" customFormat="1" ht="14.4" thickBot="1" x14ac:dyDescent="0.3">
      <c r="A425" s="90" t="str">
        <f>'[1]P1687 Strojni-do odcepa za UGM'!A2</f>
        <v xml:space="preserve">A. </v>
      </c>
      <c r="B425" s="109" t="str">
        <f>'[1]P1687 Strojni-do odcepa za UGM'!B2</f>
        <v>STROJNI DEL</v>
      </c>
      <c r="C425" s="110"/>
      <c r="D425" s="92"/>
      <c r="E425" s="190"/>
      <c r="F425" s="92"/>
    </row>
    <row r="426" spans="1:6" x14ac:dyDescent="0.25">
      <c r="A426" s="11"/>
      <c r="B426" s="37"/>
      <c r="C426" s="13"/>
      <c r="D426" s="14"/>
      <c r="E426" s="178"/>
      <c r="F426" s="14"/>
    </row>
    <row r="427" spans="1:6" ht="14.4" thickBot="1" x14ac:dyDescent="0.3">
      <c r="A427" s="11" t="str">
        <f>A5</f>
        <v>A.1.</v>
      </c>
      <c r="B427" s="37" t="str">
        <f>B5</f>
        <v>Glavna trasa, Ulica Slovenske osamosvojitve - ulica Ob jarku - kotlovnica Bpoint</v>
      </c>
      <c r="C427" s="13"/>
      <c r="D427" s="14"/>
      <c r="E427" s="178"/>
      <c r="F427" s="14"/>
    </row>
    <row r="428" spans="1:6" s="119" customFormat="1" ht="14.4" thickTop="1" x14ac:dyDescent="0.25">
      <c r="A428" s="11"/>
      <c r="B428" s="37"/>
      <c r="C428" s="66" t="s">
        <v>43</v>
      </c>
      <c r="D428" s="67"/>
      <c r="E428" s="184"/>
      <c r="F428" s="172">
        <f>F103</f>
        <v>0</v>
      </c>
    </row>
    <row r="429" spans="1:6" x14ac:dyDescent="0.25">
      <c r="A429" s="71"/>
      <c r="B429" s="12"/>
      <c r="C429" s="13"/>
      <c r="D429" s="14"/>
      <c r="E429" s="178"/>
      <c r="F429" s="113"/>
    </row>
    <row r="430" spans="1:6" s="119" customFormat="1" ht="14.4" thickBot="1" x14ac:dyDescent="0.3">
      <c r="A430" s="11" t="str">
        <f>A106</f>
        <v>A.2.</v>
      </c>
      <c r="B430" s="37" t="str">
        <f>B106</f>
        <v>Glavna trasa, Ulica heroja Bračiča - Ulica Vita Kraigherja</v>
      </c>
      <c r="C430" s="24"/>
      <c r="D430" s="25"/>
      <c r="E430" s="177"/>
      <c r="F430" s="47"/>
    </row>
    <row r="431" spans="1:6" s="119" customFormat="1" ht="14.4" thickTop="1" x14ac:dyDescent="0.25">
      <c r="A431" s="11"/>
      <c r="B431" s="37"/>
      <c r="C431" s="66" t="s">
        <v>43</v>
      </c>
      <c r="D431" s="67"/>
      <c r="E431" s="184"/>
      <c r="F431" s="172">
        <f>F191</f>
        <v>0</v>
      </c>
    </row>
    <row r="432" spans="1:6" s="119" customFormat="1" x14ac:dyDescent="0.25">
      <c r="A432" s="11"/>
      <c r="B432" s="37"/>
      <c r="C432" s="39"/>
      <c r="D432" s="46"/>
      <c r="E432" s="177"/>
      <c r="F432" s="47"/>
    </row>
    <row r="433" spans="1:6" s="119" customFormat="1" ht="14.4" thickBot="1" x14ac:dyDescent="0.3">
      <c r="A433" s="11" t="str">
        <f>A195</f>
        <v>A.3.</v>
      </c>
      <c r="B433" s="37" t="str">
        <f>B195</f>
        <v>Hišni priključki na objekte, profil A in profil B</v>
      </c>
      <c r="C433" s="24"/>
      <c r="D433" s="25"/>
      <c r="E433" s="177"/>
      <c r="F433" s="47"/>
    </row>
    <row r="434" spans="1:6" s="119" customFormat="1" ht="14.4" thickTop="1" x14ac:dyDescent="0.25">
      <c r="A434" s="11"/>
      <c r="B434" s="37"/>
      <c r="C434" s="66" t="s">
        <v>43</v>
      </c>
      <c r="D434" s="67"/>
      <c r="E434" s="184"/>
      <c r="F434" s="172">
        <f>F316</f>
        <v>0</v>
      </c>
    </row>
    <row r="435" spans="1:6" s="119" customFormat="1" x14ac:dyDescent="0.25">
      <c r="A435" s="11"/>
      <c r="B435" s="37"/>
      <c r="C435" s="39"/>
      <c r="D435" s="46"/>
      <c r="E435" s="177"/>
      <c r="F435" s="47"/>
    </row>
    <row r="436" spans="1:6" s="119" customFormat="1" ht="14.4" thickBot="1" x14ac:dyDescent="0.3">
      <c r="A436" s="11" t="str">
        <f>A320</f>
        <v>A.4.</v>
      </c>
      <c r="B436" s="37" t="str">
        <f>B320</f>
        <v>Prestavitev plinovoda - ulica Ob jarku</v>
      </c>
      <c r="C436" s="24"/>
      <c r="D436" s="25"/>
      <c r="E436" s="177"/>
      <c r="F436" s="47"/>
    </row>
    <row r="437" spans="1:6" s="119" customFormat="1" ht="14.4" thickTop="1" x14ac:dyDescent="0.25">
      <c r="A437" s="11"/>
      <c r="B437" s="37"/>
      <c r="C437" s="66" t="s">
        <v>43</v>
      </c>
      <c r="D437" s="67"/>
      <c r="E437" s="184"/>
      <c r="F437" s="172">
        <f>F385</f>
        <v>0</v>
      </c>
    </row>
    <row r="438" spans="1:6" s="119" customFormat="1" x14ac:dyDescent="0.25">
      <c r="A438" s="11"/>
      <c r="B438" s="37"/>
      <c r="C438" s="39"/>
      <c r="D438" s="46"/>
      <c r="E438" s="177"/>
      <c r="F438" s="47"/>
    </row>
    <row r="439" spans="1:6" s="119" customFormat="1" ht="14.4" thickBot="1" x14ac:dyDescent="0.3">
      <c r="A439" s="90"/>
      <c r="B439" s="114"/>
      <c r="C439" s="90"/>
      <c r="D439" s="91"/>
      <c r="E439" s="190"/>
      <c r="F439" s="115"/>
    </row>
    <row r="440" spans="1:6" s="119" customFormat="1" x14ac:dyDescent="0.25">
      <c r="A440" s="39"/>
      <c r="B440" s="20" t="s">
        <v>303</v>
      </c>
      <c r="C440" s="39"/>
      <c r="D440" s="46"/>
      <c r="E440" s="177"/>
      <c r="F440" s="47"/>
    </row>
    <row r="441" spans="1:6" s="119" customFormat="1" ht="14.4" thickBot="1" x14ac:dyDescent="0.3">
      <c r="A441" s="39"/>
      <c r="B441" s="20" t="s">
        <v>144</v>
      </c>
      <c r="C441" s="39"/>
      <c r="D441" s="46"/>
      <c r="E441" s="177"/>
      <c r="F441" s="47"/>
    </row>
    <row r="442" spans="1:6" s="119" customFormat="1" ht="14.4" thickTop="1" x14ac:dyDescent="0.25">
      <c r="A442" s="39"/>
      <c r="B442" s="37"/>
      <c r="C442" s="66" t="s">
        <v>43</v>
      </c>
      <c r="D442" s="67"/>
      <c r="E442" s="184"/>
      <c r="F442" s="172">
        <f>SUM(F427:F441)</f>
        <v>0</v>
      </c>
    </row>
    <row r="443" spans="1:6" ht="14.4" thickBot="1" x14ac:dyDescent="0.3">
      <c r="A443" s="41"/>
      <c r="B443" s="116"/>
      <c r="C443" s="43"/>
      <c r="D443" s="44"/>
      <c r="E443" s="191"/>
      <c r="F443" s="44"/>
    </row>
    <row r="444" spans="1:6" x14ac:dyDescent="0.25">
      <c r="A444" s="11"/>
      <c r="B444" s="12"/>
      <c r="C444" s="13"/>
      <c r="D444" s="14"/>
      <c r="E444" s="178"/>
      <c r="F444" s="14"/>
    </row>
  </sheetData>
  <sheetProtection algorithmName="SHA-512" hashValue="/nUHLbAXmfOorCPkBrcrPwRsm3waizSraVHhxojt/r+GgULmMWuz9Ul1qXkQsgyFnmbaVnIk4Pd7QSGjzybqdg==" saltValue="0QOdoC0HVIIds1WGQ8Bb/g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9A044-07B5-48BA-9AA2-EF042E94FDFE}">
  <dimension ref="A1:F556"/>
  <sheetViews>
    <sheetView topLeftCell="A509" zoomScaleNormal="100" zoomScalePageLayoutView="110" workbookViewId="0">
      <selection activeCell="R522" sqref="R522"/>
    </sheetView>
  </sheetViews>
  <sheetFormatPr defaultColWidth="9.109375" defaultRowHeight="13.8" x14ac:dyDescent="0.25"/>
  <cols>
    <col min="1" max="1" width="6.5546875" style="74" bestFit="1" customWidth="1"/>
    <col min="2" max="2" width="43.77734375" style="83" customWidth="1"/>
    <col min="3" max="3" width="12.44140625" style="80" customWidth="1"/>
    <col min="4" max="4" width="7.5546875" style="79" customWidth="1"/>
    <col min="5" max="5" width="8.109375" style="196" customWidth="1"/>
    <col min="6" max="6" width="14" style="80" customWidth="1"/>
    <col min="7" max="16384" width="9.109375" style="62"/>
  </cols>
  <sheetData>
    <row r="1" spans="1:6" s="54" customFormat="1" x14ac:dyDescent="0.25">
      <c r="A1" s="50"/>
      <c r="B1" s="51"/>
      <c r="C1" s="52"/>
      <c r="D1" s="53"/>
      <c r="E1" s="192"/>
      <c r="F1" s="52"/>
    </row>
    <row r="2" spans="1:6" s="54" customFormat="1" x14ac:dyDescent="0.25">
      <c r="A2" s="39"/>
      <c r="B2" s="20" t="s">
        <v>126</v>
      </c>
      <c r="C2" s="24"/>
      <c r="D2" s="25"/>
      <c r="E2" s="193"/>
      <c r="F2" s="24"/>
    </row>
    <row r="3" spans="1:6" s="54" customFormat="1" x14ac:dyDescent="0.25">
      <c r="A3" s="39"/>
      <c r="B3" s="40"/>
      <c r="C3" s="24"/>
      <c r="D3" s="25"/>
      <c r="E3" s="193"/>
      <c r="F3" s="24"/>
    </row>
    <row r="4" spans="1:6" s="54" customFormat="1" x14ac:dyDescent="0.25">
      <c r="A4" s="39" t="s">
        <v>76</v>
      </c>
      <c r="B4" s="55" t="s">
        <v>209</v>
      </c>
      <c r="C4" s="24"/>
      <c r="D4" s="25"/>
      <c r="E4" s="177"/>
      <c r="F4" s="25"/>
    </row>
    <row r="5" spans="1:6" s="54" customFormat="1" x14ac:dyDescent="0.25">
      <c r="A5" s="24"/>
      <c r="B5" s="37" t="s">
        <v>190</v>
      </c>
      <c r="C5" s="56"/>
      <c r="D5" s="25"/>
      <c r="E5" s="177"/>
      <c r="F5" s="25"/>
    </row>
    <row r="6" spans="1:6" s="54" customFormat="1" x14ac:dyDescent="0.25">
      <c r="A6" s="39"/>
      <c r="B6" s="40"/>
      <c r="C6" s="24"/>
      <c r="D6" s="25"/>
      <c r="E6" s="193"/>
      <c r="F6" s="24"/>
    </row>
    <row r="7" spans="1:6" s="54" customFormat="1" x14ac:dyDescent="0.25">
      <c r="A7" s="57" t="s">
        <v>30</v>
      </c>
      <c r="B7" s="58" t="s">
        <v>31</v>
      </c>
      <c r="C7" s="59" t="s">
        <v>32</v>
      </c>
      <c r="D7" s="60" t="s">
        <v>33</v>
      </c>
      <c r="E7" s="179" t="s">
        <v>34</v>
      </c>
      <c r="F7" s="60" t="s">
        <v>85</v>
      </c>
    </row>
    <row r="8" spans="1:6" s="54" customFormat="1" x14ac:dyDescent="0.25">
      <c r="A8" s="39"/>
      <c r="B8" s="61"/>
      <c r="C8" s="24"/>
      <c r="D8" s="25"/>
      <c r="E8" s="177"/>
      <c r="F8" s="25"/>
    </row>
    <row r="9" spans="1:6" s="54" customFormat="1" x14ac:dyDescent="0.25">
      <c r="A9" s="24" t="s">
        <v>180</v>
      </c>
      <c r="B9" s="20" t="s">
        <v>86</v>
      </c>
      <c r="C9" s="24"/>
      <c r="D9" s="25"/>
      <c r="E9" s="193"/>
      <c r="F9" s="24"/>
    </row>
    <row r="10" spans="1:6" x14ac:dyDescent="0.25">
      <c r="A10" s="11"/>
      <c r="B10" s="12"/>
      <c r="C10" s="13"/>
      <c r="D10" s="14"/>
      <c r="E10" s="164"/>
      <c r="F10" s="13"/>
    </row>
    <row r="11" spans="1:6" ht="69" x14ac:dyDescent="0.25">
      <c r="A11" s="11" t="s">
        <v>0</v>
      </c>
      <c r="B11" s="12" t="s">
        <v>243</v>
      </c>
      <c r="C11" s="13"/>
      <c r="D11" s="14"/>
      <c r="E11" s="164"/>
      <c r="F11" s="13"/>
    </row>
    <row r="12" spans="1:6" x14ac:dyDescent="0.25">
      <c r="A12" s="11"/>
      <c r="B12" s="12"/>
      <c r="C12" s="63" t="s">
        <v>98</v>
      </c>
      <c r="D12" s="14">
        <v>263.10000000000002</v>
      </c>
      <c r="E12" s="164"/>
      <c r="F12" s="64">
        <f>E12*D12</f>
        <v>0</v>
      </c>
    </row>
    <row r="13" spans="1:6" x14ac:dyDescent="0.25">
      <c r="A13" s="11"/>
      <c r="B13" s="12"/>
      <c r="C13" s="63"/>
      <c r="D13" s="14"/>
      <c r="E13" s="164"/>
      <c r="F13" s="13"/>
    </row>
    <row r="14" spans="1:6" ht="55.2" x14ac:dyDescent="0.25">
      <c r="A14" s="11" t="s">
        <v>2</v>
      </c>
      <c r="B14" s="12" t="s">
        <v>87</v>
      </c>
      <c r="C14" s="13"/>
      <c r="D14" s="14"/>
      <c r="E14" s="164"/>
      <c r="F14" s="13"/>
    </row>
    <row r="15" spans="1:6" x14ac:dyDescent="0.25">
      <c r="A15" s="11"/>
      <c r="B15" s="12"/>
      <c r="C15" s="63" t="s">
        <v>3</v>
      </c>
      <c r="D15" s="14">
        <v>18</v>
      </c>
      <c r="E15" s="164"/>
      <c r="F15" s="64">
        <f>E15*D15</f>
        <v>0</v>
      </c>
    </row>
    <row r="16" spans="1:6" x14ac:dyDescent="0.25">
      <c r="A16" s="11"/>
      <c r="B16" s="12"/>
      <c r="C16" s="13"/>
      <c r="D16" s="14"/>
      <c r="E16" s="164"/>
      <c r="F16" s="13"/>
    </row>
    <row r="17" spans="1:6" ht="41.4" x14ac:dyDescent="0.25">
      <c r="A17" s="11" t="s">
        <v>4</v>
      </c>
      <c r="B17" s="12" t="s">
        <v>88</v>
      </c>
      <c r="C17" s="13"/>
      <c r="D17" s="14"/>
      <c r="E17" s="164"/>
      <c r="F17" s="13"/>
    </row>
    <row r="18" spans="1:6" x14ac:dyDescent="0.25">
      <c r="A18" s="11"/>
      <c r="B18" s="12"/>
      <c r="C18" s="63" t="s">
        <v>3</v>
      </c>
      <c r="D18" s="14">
        <v>34</v>
      </c>
      <c r="E18" s="164"/>
      <c r="F18" s="64">
        <f>E18*D18</f>
        <v>0</v>
      </c>
    </row>
    <row r="19" spans="1:6" x14ac:dyDescent="0.25">
      <c r="A19" s="11"/>
      <c r="B19" s="12"/>
      <c r="C19" s="63"/>
      <c r="D19" s="14"/>
      <c r="E19" s="164"/>
      <c r="F19" s="13"/>
    </row>
    <row r="20" spans="1:6" ht="41.4" x14ac:dyDescent="0.25">
      <c r="A20" s="11" t="s">
        <v>5</v>
      </c>
      <c r="B20" s="12" t="s">
        <v>89</v>
      </c>
      <c r="C20" s="13"/>
      <c r="D20" s="14"/>
      <c r="E20" s="164"/>
      <c r="F20" s="13"/>
    </row>
    <row r="21" spans="1:6" x14ac:dyDescent="0.25">
      <c r="A21" s="11"/>
      <c r="B21" s="12" t="s">
        <v>90</v>
      </c>
      <c r="C21" s="13"/>
      <c r="D21" s="14"/>
      <c r="E21" s="164"/>
      <c r="F21" s="13"/>
    </row>
    <row r="22" spans="1:6" x14ac:dyDescent="0.25">
      <c r="A22" s="11"/>
      <c r="B22" s="12"/>
      <c r="C22" s="63" t="s">
        <v>3</v>
      </c>
      <c r="D22" s="14">
        <v>3</v>
      </c>
      <c r="E22" s="164"/>
      <c r="F22" s="64">
        <f>E22*D22</f>
        <v>0</v>
      </c>
    </row>
    <row r="23" spans="1:6" x14ac:dyDescent="0.25">
      <c r="A23" s="32"/>
      <c r="B23" s="65"/>
      <c r="C23" s="34"/>
      <c r="D23" s="35"/>
      <c r="E23" s="194"/>
      <c r="F23" s="34"/>
    </row>
    <row r="24" spans="1:6" s="54" customFormat="1" x14ac:dyDescent="0.25">
      <c r="A24" s="24"/>
      <c r="B24" s="20" t="s">
        <v>191</v>
      </c>
      <c r="C24" s="24"/>
      <c r="D24" s="25"/>
      <c r="E24" s="193"/>
      <c r="F24" s="24"/>
    </row>
    <row r="25" spans="1:6" ht="14.4" thickBot="1" x14ac:dyDescent="0.3">
      <c r="A25" s="11"/>
      <c r="B25" s="20" t="s">
        <v>140</v>
      </c>
      <c r="C25" s="13"/>
      <c r="D25" s="14"/>
      <c r="E25" s="164"/>
      <c r="F25" s="13"/>
    </row>
    <row r="26" spans="1:6" s="54" customFormat="1" ht="14.4" thickTop="1" x14ac:dyDescent="0.25">
      <c r="A26" s="39"/>
      <c r="B26" s="26"/>
      <c r="C26" s="66" t="s">
        <v>43</v>
      </c>
      <c r="D26" s="67"/>
      <c r="E26" s="184"/>
      <c r="F26" s="69">
        <f>SUM(F8:F25)</f>
        <v>0</v>
      </c>
    </row>
    <row r="27" spans="1:6" s="54" customFormat="1" x14ac:dyDescent="0.25">
      <c r="A27" s="39"/>
      <c r="B27" s="26"/>
      <c r="C27" s="39"/>
      <c r="D27" s="46"/>
      <c r="E27" s="177"/>
      <c r="F27" s="70"/>
    </row>
    <row r="28" spans="1:6" s="54" customFormat="1" x14ac:dyDescent="0.25">
      <c r="A28" s="24" t="s">
        <v>181</v>
      </c>
      <c r="B28" s="20" t="s">
        <v>91</v>
      </c>
      <c r="C28" s="24"/>
      <c r="D28" s="25"/>
      <c r="E28" s="193"/>
      <c r="F28" s="24"/>
    </row>
    <row r="29" spans="1:6" x14ac:dyDescent="0.25">
      <c r="A29" s="11"/>
      <c r="B29" s="12"/>
      <c r="C29" s="13"/>
      <c r="D29" s="14"/>
      <c r="E29" s="164"/>
      <c r="F29" s="13"/>
    </row>
    <row r="30" spans="1:6" ht="41.4" x14ac:dyDescent="0.25">
      <c r="A30" s="11" t="s">
        <v>6</v>
      </c>
      <c r="B30" s="12" t="s">
        <v>92</v>
      </c>
      <c r="C30" s="13"/>
      <c r="D30" s="14"/>
      <c r="E30" s="164"/>
      <c r="F30" s="13"/>
    </row>
    <row r="31" spans="1:6" x14ac:dyDescent="0.25">
      <c r="A31" s="11"/>
      <c r="B31" s="12"/>
      <c r="C31" s="63" t="s">
        <v>98</v>
      </c>
      <c r="D31" s="14">
        <v>77</v>
      </c>
      <c r="E31" s="164"/>
      <c r="F31" s="64">
        <f>E31*D31</f>
        <v>0</v>
      </c>
    </row>
    <row r="32" spans="1:6" x14ac:dyDescent="0.25">
      <c r="A32" s="11"/>
      <c r="B32" s="12"/>
      <c r="C32" s="63"/>
      <c r="D32" s="14"/>
      <c r="E32" s="164"/>
      <c r="F32" s="64"/>
    </row>
    <row r="33" spans="1:6" ht="69" x14ac:dyDescent="0.25">
      <c r="A33" s="11" t="s">
        <v>7</v>
      </c>
      <c r="B33" s="12" t="s">
        <v>244</v>
      </c>
      <c r="C33" s="13"/>
      <c r="D33" s="14"/>
      <c r="E33" s="164"/>
      <c r="F33" s="13"/>
    </row>
    <row r="34" spans="1:6" x14ac:dyDescent="0.25">
      <c r="A34" s="11"/>
      <c r="B34" s="12" t="s">
        <v>156</v>
      </c>
      <c r="C34" s="13"/>
      <c r="D34" s="14"/>
      <c r="E34" s="164"/>
      <c r="F34" s="13"/>
    </row>
    <row r="35" spans="1:6" ht="16.2" x14ac:dyDescent="0.25">
      <c r="A35" s="71"/>
      <c r="B35" s="12"/>
      <c r="C35" s="63" t="s">
        <v>307</v>
      </c>
      <c r="D35" s="14">
        <v>471</v>
      </c>
      <c r="E35" s="164"/>
      <c r="F35" s="64">
        <f>E35*D35</f>
        <v>0</v>
      </c>
    </row>
    <row r="36" spans="1:6" x14ac:dyDescent="0.25">
      <c r="A36" s="71"/>
      <c r="B36" s="12"/>
      <c r="C36" s="63"/>
      <c r="D36" s="14"/>
      <c r="E36" s="164"/>
      <c r="F36" s="64"/>
    </row>
    <row r="37" spans="1:6" ht="27.6" x14ac:dyDescent="0.25">
      <c r="A37" s="11" t="s">
        <v>8</v>
      </c>
      <c r="B37" s="12" t="s">
        <v>96</v>
      </c>
      <c r="C37" s="13"/>
      <c r="D37" s="14"/>
      <c r="E37" s="164"/>
      <c r="F37" s="13"/>
    </row>
    <row r="38" spans="1:6" ht="16.2" x14ac:dyDescent="0.25">
      <c r="A38" s="11"/>
      <c r="B38" s="72"/>
      <c r="C38" s="63" t="s">
        <v>308</v>
      </c>
      <c r="D38" s="14">
        <v>2</v>
      </c>
      <c r="E38" s="164"/>
      <c r="F38" s="64">
        <f>E38*D38</f>
        <v>0</v>
      </c>
    </row>
    <row r="39" spans="1:6" x14ac:dyDescent="0.25">
      <c r="A39" s="71"/>
      <c r="B39" s="12"/>
      <c r="C39" s="63"/>
      <c r="D39" s="14"/>
      <c r="E39" s="164"/>
      <c r="F39" s="64"/>
    </row>
    <row r="40" spans="1:6" ht="41.4" x14ac:dyDescent="0.25">
      <c r="A40" s="71" t="s">
        <v>9</v>
      </c>
      <c r="B40" s="12" t="s">
        <v>228</v>
      </c>
      <c r="C40" s="13"/>
      <c r="D40" s="14"/>
      <c r="E40" s="164"/>
      <c r="F40" s="13"/>
    </row>
    <row r="41" spans="1:6" ht="16.2" x14ac:dyDescent="0.25">
      <c r="A41" s="71"/>
      <c r="B41" s="12"/>
      <c r="C41" s="63" t="s">
        <v>307</v>
      </c>
      <c r="D41" s="14">
        <v>46</v>
      </c>
      <c r="E41" s="164"/>
      <c r="F41" s="64">
        <f>E41*D41</f>
        <v>0</v>
      </c>
    </row>
    <row r="42" spans="1:6" x14ac:dyDescent="0.25">
      <c r="A42" s="71"/>
      <c r="B42" s="12"/>
      <c r="C42" s="63"/>
      <c r="D42" s="14"/>
      <c r="E42" s="164"/>
      <c r="F42" s="64"/>
    </row>
    <row r="43" spans="1:6" ht="27.6" x14ac:dyDescent="0.25">
      <c r="A43" s="11" t="s">
        <v>10</v>
      </c>
      <c r="B43" s="12" t="s">
        <v>93</v>
      </c>
      <c r="C43" s="13"/>
      <c r="D43" s="14"/>
      <c r="E43" s="164"/>
      <c r="F43" s="13"/>
    </row>
    <row r="44" spans="1:6" x14ac:dyDescent="0.25">
      <c r="A44" s="11"/>
      <c r="B44" s="12" t="s">
        <v>145</v>
      </c>
      <c r="C44" s="63" t="s">
        <v>98</v>
      </c>
      <c r="D44" s="14">
        <v>3</v>
      </c>
      <c r="E44" s="164"/>
      <c r="F44" s="64">
        <f>E44*D44</f>
        <v>0</v>
      </c>
    </row>
    <row r="45" spans="1:6" x14ac:dyDescent="0.25">
      <c r="A45" s="11"/>
      <c r="B45" s="12"/>
      <c r="C45" s="63"/>
      <c r="D45" s="14"/>
      <c r="E45" s="164"/>
      <c r="F45" s="64"/>
    </row>
    <row r="46" spans="1:6" x14ac:dyDescent="0.25">
      <c r="A46" s="11"/>
      <c r="B46" s="12" t="s">
        <v>225</v>
      </c>
      <c r="C46" s="63" t="s">
        <v>98</v>
      </c>
      <c r="D46" s="14">
        <v>6</v>
      </c>
      <c r="E46" s="164"/>
      <c r="F46" s="64">
        <f>E46*D46</f>
        <v>0</v>
      </c>
    </row>
    <row r="47" spans="1:6" x14ac:dyDescent="0.25">
      <c r="A47" s="11"/>
      <c r="B47" s="12"/>
      <c r="C47" s="63"/>
      <c r="D47" s="14"/>
      <c r="E47" s="164"/>
      <c r="F47" s="64"/>
    </row>
    <row r="48" spans="1:6" ht="41.4" x14ac:dyDescent="0.25">
      <c r="A48" s="11" t="s">
        <v>11</v>
      </c>
      <c r="B48" s="12" t="s">
        <v>197</v>
      </c>
      <c r="C48" s="56"/>
      <c r="D48" s="25"/>
      <c r="E48" s="165"/>
      <c r="F48" s="70"/>
    </row>
    <row r="49" spans="1:6" x14ac:dyDescent="0.25">
      <c r="A49" s="11"/>
      <c r="B49" s="73"/>
      <c r="C49" s="63" t="s">
        <v>3</v>
      </c>
      <c r="D49" s="14">
        <v>2</v>
      </c>
      <c r="E49" s="164"/>
      <c r="F49" s="64">
        <f>E49*D49</f>
        <v>0</v>
      </c>
    </row>
    <row r="50" spans="1:6" x14ac:dyDescent="0.25">
      <c r="A50" s="11"/>
      <c r="B50" s="73"/>
      <c r="C50" s="63"/>
      <c r="D50" s="14"/>
      <c r="E50" s="164"/>
      <c r="F50" s="64"/>
    </row>
    <row r="51" spans="1:6" ht="27.6" x14ac:dyDescent="0.25">
      <c r="A51" s="11" t="s">
        <v>12</v>
      </c>
      <c r="B51" s="73" t="s">
        <v>232</v>
      </c>
      <c r="C51" s="63"/>
      <c r="D51" s="14"/>
      <c r="E51" s="164"/>
      <c r="F51" s="64"/>
    </row>
    <row r="52" spans="1:6" x14ac:dyDescent="0.25">
      <c r="A52" s="11"/>
      <c r="B52" s="73"/>
      <c r="C52" s="63" t="s">
        <v>3</v>
      </c>
      <c r="D52" s="14">
        <v>6</v>
      </c>
      <c r="E52" s="164"/>
      <c r="F52" s="64">
        <f>E52*D52</f>
        <v>0</v>
      </c>
    </row>
    <row r="53" spans="1:6" x14ac:dyDescent="0.25">
      <c r="A53" s="11"/>
      <c r="B53" s="73"/>
      <c r="C53" s="63"/>
      <c r="D53" s="14"/>
      <c r="E53" s="164"/>
      <c r="F53" s="64"/>
    </row>
    <row r="54" spans="1:6" ht="55.2" x14ac:dyDescent="0.25">
      <c r="A54" s="11" t="s">
        <v>13</v>
      </c>
      <c r="B54" s="12" t="s">
        <v>146</v>
      </c>
      <c r="C54" s="56"/>
      <c r="D54" s="25"/>
      <c r="E54" s="165"/>
      <c r="F54" s="70"/>
    </row>
    <row r="55" spans="1:6" x14ac:dyDescent="0.25">
      <c r="A55" s="11"/>
      <c r="B55" s="73"/>
      <c r="C55" s="63" t="s">
        <v>3</v>
      </c>
      <c r="D55" s="14">
        <v>11</v>
      </c>
      <c r="E55" s="164"/>
      <c r="F55" s="64">
        <f>E55*D55</f>
        <v>0</v>
      </c>
    </row>
    <row r="56" spans="1:6" x14ac:dyDescent="0.25">
      <c r="A56" s="11"/>
      <c r="B56" s="73"/>
      <c r="C56" s="63"/>
      <c r="D56" s="14"/>
      <c r="E56" s="164"/>
      <c r="F56" s="64"/>
    </row>
    <row r="57" spans="1:6" ht="55.2" x14ac:dyDescent="0.25">
      <c r="A57" s="11" t="s">
        <v>14</v>
      </c>
      <c r="B57" s="12" t="s">
        <v>226</v>
      </c>
      <c r="C57" s="56"/>
      <c r="D57" s="25"/>
      <c r="E57" s="165"/>
      <c r="F57" s="70"/>
    </row>
    <row r="58" spans="1:6" x14ac:dyDescent="0.25">
      <c r="A58" s="11"/>
      <c r="B58" s="73"/>
      <c r="C58" s="63" t="s">
        <v>3</v>
      </c>
      <c r="D58" s="14">
        <v>6</v>
      </c>
      <c r="E58" s="164"/>
      <c r="F58" s="64">
        <f>E58*D58</f>
        <v>0</v>
      </c>
    </row>
    <row r="59" spans="1:6" x14ac:dyDescent="0.25">
      <c r="B59" s="75"/>
      <c r="C59" s="76"/>
      <c r="D59" s="53"/>
      <c r="E59" s="195"/>
      <c r="F59" s="77"/>
    </row>
    <row r="60" spans="1:6" ht="27.6" x14ac:dyDescent="0.25">
      <c r="A60" s="11" t="s">
        <v>15</v>
      </c>
      <c r="B60" s="12" t="s">
        <v>94</v>
      </c>
      <c r="C60" s="56"/>
      <c r="D60" s="25"/>
      <c r="E60" s="165"/>
      <c r="F60" s="70"/>
    </row>
    <row r="61" spans="1:6" x14ac:dyDescent="0.25">
      <c r="A61" s="11"/>
      <c r="B61" s="73"/>
      <c r="C61" s="63" t="s">
        <v>3</v>
      </c>
      <c r="D61" s="14">
        <v>6</v>
      </c>
      <c r="E61" s="164"/>
      <c r="F61" s="64">
        <f>E61*D61</f>
        <v>0</v>
      </c>
    </row>
    <row r="62" spans="1:6" x14ac:dyDescent="0.25">
      <c r="A62" s="11"/>
      <c r="B62" s="73"/>
      <c r="C62" s="63"/>
      <c r="D62" s="14"/>
      <c r="E62" s="164"/>
      <c r="F62" s="64"/>
    </row>
    <row r="63" spans="1:6" ht="41.4" x14ac:dyDescent="0.25">
      <c r="A63" s="11" t="s">
        <v>16</v>
      </c>
      <c r="B63" s="12" t="s">
        <v>132</v>
      </c>
      <c r="C63" s="56"/>
      <c r="D63" s="25"/>
      <c r="E63" s="165"/>
      <c r="F63" s="70"/>
    </row>
    <row r="64" spans="1:6" x14ac:dyDescent="0.25">
      <c r="A64" s="11"/>
      <c r="B64" s="73"/>
      <c r="C64" s="63" t="s">
        <v>98</v>
      </c>
      <c r="D64" s="14">
        <v>11</v>
      </c>
      <c r="E64" s="164"/>
      <c r="F64" s="64">
        <f>E64*D64</f>
        <v>0</v>
      </c>
    </row>
    <row r="65" spans="1:6" x14ac:dyDescent="0.25">
      <c r="A65" s="11"/>
      <c r="B65" s="73"/>
      <c r="C65" s="63"/>
      <c r="D65" s="14"/>
      <c r="E65" s="164"/>
      <c r="F65" s="64"/>
    </row>
    <row r="66" spans="1:6" x14ac:dyDescent="0.25">
      <c r="A66" s="11" t="s">
        <v>17</v>
      </c>
      <c r="B66" s="12" t="s">
        <v>230</v>
      </c>
      <c r="C66" s="56"/>
      <c r="D66" s="25"/>
      <c r="E66" s="165"/>
      <c r="F66" s="70"/>
    </row>
    <row r="67" spans="1:6" x14ac:dyDescent="0.25">
      <c r="A67" s="11"/>
      <c r="B67" s="73"/>
      <c r="C67" s="63" t="s">
        <v>3</v>
      </c>
      <c r="D67" s="14">
        <v>1</v>
      </c>
      <c r="E67" s="164"/>
      <c r="F67" s="64">
        <f>E67*D67</f>
        <v>0</v>
      </c>
    </row>
    <row r="68" spans="1:6" x14ac:dyDescent="0.25">
      <c r="B68" s="75"/>
      <c r="C68" s="78"/>
    </row>
    <row r="69" spans="1:6" ht="27.6" x14ac:dyDescent="0.25">
      <c r="A69" s="11" t="s">
        <v>18</v>
      </c>
      <c r="B69" s="12" t="s">
        <v>95</v>
      </c>
      <c r="C69" s="13"/>
      <c r="D69" s="14"/>
      <c r="E69" s="164"/>
      <c r="F69" s="13"/>
    </row>
    <row r="70" spans="1:6" x14ac:dyDescent="0.25">
      <c r="A70" s="11"/>
      <c r="B70" s="72"/>
      <c r="C70" s="63" t="s">
        <v>3</v>
      </c>
      <c r="D70" s="14">
        <v>7</v>
      </c>
      <c r="E70" s="164"/>
      <c r="F70" s="64">
        <f>E70*D70</f>
        <v>0</v>
      </c>
    </row>
    <row r="71" spans="1:6" x14ac:dyDescent="0.25">
      <c r="B71" s="81"/>
      <c r="C71" s="78"/>
      <c r="F71" s="82"/>
    </row>
    <row r="72" spans="1:6" ht="69" x14ac:dyDescent="0.25">
      <c r="A72" s="11" t="s">
        <v>20</v>
      </c>
      <c r="B72" s="12" t="s">
        <v>184</v>
      </c>
      <c r="C72" s="13"/>
      <c r="D72" s="14"/>
      <c r="E72" s="164"/>
      <c r="F72" s="13"/>
    </row>
    <row r="73" spans="1:6" ht="16.2" x14ac:dyDescent="0.25">
      <c r="A73" s="11"/>
      <c r="B73" s="72"/>
      <c r="C73" s="63" t="s">
        <v>308</v>
      </c>
      <c r="D73" s="14">
        <v>645</v>
      </c>
      <c r="E73" s="164"/>
      <c r="F73" s="64">
        <f>E73*D73</f>
        <v>0</v>
      </c>
    </row>
    <row r="75" spans="1:6" ht="41.4" x14ac:dyDescent="0.25">
      <c r="A75" s="11" t="s">
        <v>21</v>
      </c>
      <c r="B75" s="12" t="s">
        <v>97</v>
      </c>
      <c r="C75" s="13"/>
      <c r="D75" s="14"/>
      <c r="E75" s="164"/>
      <c r="F75" s="13"/>
    </row>
    <row r="76" spans="1:6" x14ac:dyDescent="0.25">
      <c r="A76" s="11"/>
      <c r="B76" s="72"/>
      <c r="C76" s="63" t="s">
        <v>98</v>
      </c>
      <c r="D76" s="14">
        <v>100</v>
      </c>
      <c r="E76" s="164"/>
      <c r="F76" s="64">
        <f>E76*D76</f>
        <v>0</v>
      </c>
    </row>
    <row r="78" spans="1:6" ht="41.4" x14ac:dyDescent="0.25">
      <c r="A78" s="11" t="s">
        <v>26</v>
      </c>
      <c r="B78" s="12" t="s">
        <v>99</v>
      </c>
      <c r="C78" s="13"/>
      <c r="D78" s="14"/>
      <c r="E78" s="164"/>
      <c r="F78" s="13"/>
    </row>
    <row r="79" spans="1:6" x14ac:dyDescent="0.25">
      <c r="A79" s="11"/>
      <c r="B79" s="12" t="s">
        <v>100</v>
      </c>
      <c r="C79" s="13"/>
      <c r="D79" s="14"/>
      <c r="E79" s="164"/>
      <c r="F79" s="13"/>
    </row>
    <row r="80" spans="1:6" ht="16.2" x14ac:dyDescent="0.25">
      <c r="A80" s="11"/>
      <c r="B80" s="72"/>
      <c r="C80" s="63" t="s">
        <v>308</v>
      </c>
      <c r="D80" s="14">
        <v>106</v>
      </c>
      <c r="E80" s="164"/>
      <c r="F80" s="64">
        <f>E80*D80</f>
        <v>0</v>
      </c>
    </row>
    <row r="81" spans="1:6" x14ac:dyDescent="0.25">
      <c r="B81" s="81"/>
      <c r="C81" s="78"/>
    </row>
    <row r="82" spans="1:6" ht="27.6" x14ac:dyDescent="0.25">
      <c r="A82" s="11" t="s">
        <v>27</v>
      </c>
      <c r="B82" s="12" t="s">
        <v>101</v>
      </c>
      <c r="C82" s="13"/>
      <c r="D82" s="14"/>
      <c r="E82" s="164"/>
      <c r="F82" s="13"/>
    </row>
    <row r="83" spans="1:6" x14ac:dyDescent="0.25">
      <c r="A83" s="11"/>
      <c r="B83" s="37" t="s">
        <v>133</v>
      </c>
      <c r="C83" s="13"/>
      <c r="D83" s="14"/>
      <c r="E83" s="164"/>
      <c r="F83" s="13"/>
    </row>
    <row r="84" spans="1:6" ht="16.2" x14ac:dyDescent="0.25">
      <c r="A84" s="11"/>
      <c r="B84" s="72"/>
      <c r="C84" s="63" t="s">
        <v>307</v>
      </c>
      <c r="D84" s="14">
        <v>324.3</v>
      </c>
      <c r="E84" s="164"/>
      <c r="F84" s="64">
        <f>E84*D84</f>
        <v>0</v>
      </c>
    </row>
    <row r="85" spans="1:6" x14ac:dyDescent="0.25">
      <c r="B85" s="75"/>
      <c r="C85" s="76"/>
      <c r="D85" s="53"/>
      <c r="E85" s="195"/>
      <c r="F85" s="77"/>
    </row>
    <row r="86" spans="1:6" ht="124.2" x14ac:dyDescent="0.25">
      <c r="A86" s="11" t="s">
        <v>22</v>
      </c>
      <c r="B86" s="12" t="s">
        <v>195</v>
      </c>
      <c r="C86" s="56"/>
      <c r="D86" s="25"/>
      <c r="E86" s="165"/>
      <c r="F86" s="70"/>
    </row>
    <row r="87" spans="1:6" x14ac:dyDescent="0.25">
      <c r="A87" s="11"/>
      <c r="B87" s="73"/>
      <c r="C87" s="63" t="s">
        <v>3</v>
      </c>
      <c r="D87" s="14">
        <v>2</v>
      </c>
      <c r="E87" s="164"/>
      <c r="F87" s="64">
        <f>E87*D87</f>
        <v>0</v>
      </c>
    </row>
    <row r="88" spans="1:6" x14ac:dyDescent="0.25">
      <c r="A88" s="11"/>
      <c r="B88" s="73"/>
      <c r="C88" s="56"/>
      <c r="D88" s="25"/>
      <c r="E88" s="165"/>
      <c r="F88" s="70"/>
    </row>
    <row r="89" spans="1:6" ht="27.6" x14ac:dyDescent="0.25">
      <c r="A89" s="11" t="s">
        <v>103</v>
      </c>
      <c r="B89" s="12" t="s">
        <v>154</v>
      </c>
      <c r="C89" s="56"/>
      <c r="D89" s="25"/>
      <c r="E89" s="165"/>
      <c r="F89" s="70"/>
    </row>
    <row r="90" spans="1:6" x14ac:dyDescent="0.25">
      <c r="A90" s="11"/>
      <c r="B90" s="12" t="s">
        <v>199</v>
      </c>
      <c r="C90" s="63" t="s">
        <v>3</v>
      </c>
      <c r="D90" s="14">
        <v>2</v>
      </c>
      <c r="E90" s="164"/>
      <c r="F90" s="64">
        <f>E90*D90</f>
        <v>0</v>
      </c>
    </row>
    <row r="92" spans="1:6" ht="69" x14ac:dyDescent="0.25">
      <c r="A92" s="11" t="s">
        <v>23</v>
      </c>
      <c r="B92" s="12" t="s">
        <v>102</v>
      </c>
      <c r="C92" s="13"/>
      <c r="D92" s="14"/>
      <c r="E92" s="164"/>
      <c r="F92" s="13"/>
    </row>
    <row r="93" spans="1:6" ht="16.2" x14ac:dyDescent="0.25">
      <c r="A93" s="11"/>
      <c r="B93" s="72"/>
      <c r="C93" s="63" t="s">
        <v>308</v>
      </c>
      <c r="D93" s="14">
        <v>142</v>
      </c>
      <c r="E93" s="164"/>
      <c r="F93" s="64">
        <f>E93*D93</f>
        <v>0</v>
      </c>
    </row>
    <row r="95" spans="1:6" ht="96.6" x14ac:dyDescent="0.25">
      <c r="A95" s="11" t="s">
        <v>106</v>
      </c>
      <c r="B95" s="12" t="s">
        <v>104</v>
      </c>
      <c r="C95" s="13"/>
      <c r="D95" s="14"/>
      <c r="E95" s="164"/>
      <c r="F95" s="13"/>
    </row>
    <row r="96" spans="1:6" ht="16.2" x14ac:dyDescent="0.25">
      <c r="A96" s="11"/>
      <c r="B96" s="72"/>
      <c r="C96" s="63" t="s">
        <v>308</v>
      </c>
      <c r="D96" s="14">
        <v>275</v>
      </c>
      <c r="E96" s="164"/>
      <c r="F96" s="64">
        <f>E96*D96</f>
        <v>0</v>
      </c>
    </row>
    <row r="97" spans="1:6" x14ac:dyDescent="0.25">
      <c r="B97" s="75"/>
      <c r="C97" s="76"/>
      <c r="D97" s="53"/>
      <c r="E97" s="195"/>
      <c r="F97" s="77"/>
    </row>
    <row r="98" spans="1:6" ht="27.6" x14ac:dyDescent="0.25">
      <c r="A98" s="11" t="s">
        <v>28</v>
      </c>
      <c r="B98" s="12" t="s">
        <v>105</v>
      </c>
      <c r="C98" s="13"/>
      <c r="D98" s="14"/>
      <c r="E98" s="164"/>
      <c r="F98" s="13"/>
    </row>
    <row r="99" spans="1:6" ht="16.2" x14ac:dyDescent="0.25">
      <c r="A99" s="11"/>
      <c r="B99" s="72"/>
      <c r="C99" s="63" t="s">
        <v>308</v>
      </c>
      <c r="D99" s="14">
        <v>18</v>
      </c>
      <c r="E99" s="164"/>
      <c r="F99" s="64">
        <f>E99*D99</f>
        <v>0</v>
      </c>
    </row>
    <row r="101" spans="1:6" ht="27.6" x14ac:dyDescent="0.25">
      <c r="A101" s="11" t="s">
        <v>108</v>
      </c>
      <c r="B101" s="12" t="s">
        <v>134</v>
      </c>
      <c r="C101" s="13"/>
      <c r="D101" s="14"/>
      <c r="E101" s="164"/>
      <c r="F101" s="13"/>
    </row>
    <row r="102" spans="1:6" ht="16.2" x14ac:dyDescent="0.25">
      <c r="A102" s="11"/>
      <c r="B102" s="12"/>
      <c r="C102" s="63" t="s">
        <v>308</v>
      </c>
      <c r="D102" s="14">
        <v>56</v>
      </c>
      <c r="E102" s="164"/>
      <c r="F102" s="64">
        <f>E102*D102</f>
        <v>0</v>
      </c>
    </row>
    <row r="104" spans="1:6" ht="41.4" x14ac:dyDescent="0.25">
      <c r="A104" s="11" t="s">
        <v>109</v>
      </c>
      <c r="B104" s="12" t="s">
        <v>233</v>
      </c>
      <c r="C104" s="13"/>
      <c r="D104" s="14"/>
      <c r="E104" s="164"/>
      <c r="F104" s="13"/>
    </row>
    <row r="105" spans="1:6" ht="16.2" x14ac:dyDescent="0.25">
      <c r="A105" s="11"/>
      <c r="B105" s="72"/>
      <c r="C105" s="63" t="s">
        <v>308</v>
      </c>
      <c r="D105" s="14">
        <v>216</v>
      </c>
      <c r="E105" s="164"/>
      <c r="F105" s="173">
        <f>E105*D105</f>
        <v>0</v>
      </c>
    </row>
    <row r="107" spans="1:6" ht="69" x14ac:dyDescent="0.25">
      <c r="A107" s="11" t="s">
        <v>111</v>
      </c>
      <c r="B107" s="12" t="s">
        <v>110</v>
      </c>
      <c r="C107" s="13"/>
      <c r="D107" s="14"/>
      <c r="E107" s="164"/>
      <c r="F107" s="13"/>
    </row>
    <row r="108" spans="1:6" x14ac:dyDescent="0.25">
      <c r="B108" s="12" t="s">
        <v>156</v>
      </c>
      <c r="C108" s="13"/>
      <c r="D108" s="14"/>
      <c r="E108" s="164"/>
      <c r="F108" s="13"/>
    </row>
    <row r="109" spans="1:6" ht="16.2" x14ac:dyDescent="0.25">
      <c r="B109" s="12" t="s">
        <v>148</v>
      </c>
      <c r="C109" s="63" t="s">
        <v>307</v>
      </c>
      <c r="D109" s="14">
        <v>471</v>
      </c>
      <c r="E109" s="164"/>
      <c r="F109" s="173">
        <f>E109*D109</f>
        <v>0</v>
      </c>
    </row>
    <row r="110" spans="1:6" x14ac:dyDescent="0.25">
      <c r="B110" s="12"/>
      <c r="C110" s="56"/>
      <c r="D110" s="25"/>
      <c r="E110" s="165"/>
      <c r="F110" s="70"/>
    </row>
    <row r="111" spans="1:6" ht="16.2" x14ac:dyDescent="0.25">
      <c r="B111" s="12" t="s">
        <v>149</v>
      </c>
      <c r="C111" s="63" t="s">
        <v>307</v>
      </c>
      <c r="D111" s="14">
        <v>471</v>
      </c>
      <c r="E111" s="164"/>
      <c r="F111" s="173">
        <f>E111*D111</f>
        <v>0</v>
      </c>
    </row>
    <row r="112" spans="1:6" x14ac:dyDescent="0.25">
      <c r="B112" s="12"/>
      <c r="C112" s="63"/>
      <c r="D112" s="14"/>
      <c r="E112" s="164"/>
      <c r="F112" s="173"/>
    </row>
    <row r="113" spans="1:6" ht="69" x14ac:dyDescent="0.25">
      <c r="A113" s="11" t="s">
        <v>112</v>
      </c>
      <c r="B113" s="12" t="s">
        <v>107</v>
      </c>
      <c r="C113" s="13"/>
      <c r="D113" s="14"/>
      <c r="E113" s="164"/>
      <c r="F113" s="13"/>
    </row>
    <row r="114" spans="1:6" ht="16.2" x14ac:dyDescent="0.25">
      <c r="A114" s="11"/>
      <c r="B114" s="72"/>
      <c r="C114" s="63" t="s">
        <v>308</v>
      </c>
      <c r="D114" s="14">
        <v>2</v>
      </c>
      <c r="E114" s="164"/>
      <c r="F114" s="173">
        <f>E114*D114</f>
        <v>0</v>
      </c>
    </row>
    <row r="115" spans="1:6" x14ac:dyDescent="0.25">
      <c r="B115" s="12"/>
      <c r="C115" s="63"/>
      <c r="D115" s="14"/>
      <c r="E115" s="164"/>
      <c r="F115" s="173"/>
    </row>
    <row r="116" spans="1:6" ht="55.2" x14ac:dyDescent="0.25">
      <c r="A116" s="11" t="s">
        <v>113</v>
      </c>
      <c r="B116" s="12" t="s">
        <v>229</v>
      </c>
      <c r="C116" s="56"/>
      <c r="D116" s="25"/>
      <c r="E116" s="165"/>
      <c r="F116" s="70"/>
    </row>
    <row r="117" spans="1:6" ht="16.2" x14ac:dyDescent="0.25">
      <c r="B117" s="72"/>
      <c r="C117" s="63" t="s">
        <v>307</v>
      </c>
      <c r="D117" s="14">
        <v>46</v>
      </c>
      <c r="E117" s="164"/>
      <c r="F117" s="173">
        <f>E117*D117</f>
        <v>0</v>
      </c>
    </row>
    <row r="118" spans="1:6" x14ac:dyDescent="0.25">
      <c r="C118" s="78"/>
      <c r="F118" s="174"/>
    </row>
    <row r="119" spans="1:6" ht="27.6" x14ac:dyDescent="0.25">
      <c r="A119" s="11" t="s">
        <v>114</v>
      </c>
      <c r="B119" s="12" t="s">
        <v>150</v>
      </c>
      <c r="C119" s="13"/>
      <c r="D119" s="14"/>
      <c r="E119" s="164"/>
      <c r="F119" s="13"/>
    </row>
    <row r="120" spans="1:6" x14ac:dyDescent="0.25">
      <c r="B120" s="12" t="s">
        <v>145</v>
      </c>
      <c r="C120" s="63" t="s">
        <v>98</v>
      </c>
      <c r="D120" s="14">
        <v>3</v>
      </c>
      <c r="E120" s="164"/>
      <c r="F120" s="173">
        <f>E120*D120</f>
        <v>0</v>
      </c>
    </row>
    <row r="121" spans="1:6" x14ac:dyDescent="0.25">
      <c r="B121" s="12"/>
      <c r="C121" s="63"/>
      <c r="D121" s="14"/>
      <c r="E121" s="164"/>
      <c r="F121" s="173"/>
    </row>
    <row r="122" spans="1:6" x14ac:dyDescent="0.25">
      <c r="B122" s="12" t="s">
        <v>225</v>
      </c>
      <c r="C122" s="63" t="s">
        <v>98</v>
      </c>
      <c r="D122" s="14">
        <v>6</v>
      </c>
      <c r="E122" s="164"/>
      <c r="F122" s="173">
        <f>E122*D122</f>
        <v>0</v>
      </c>
    </row>
    <row r="123" spans="1:6" x14ac:dyDescent="0.25">
      <c r="B123" s="12"/>
      <c r="C123" s="63"/>
      <c r="D123" s="14"/>
      <c r="E123" s="164"/>
      <c r="F123" s="173"/>
    </row>
    <row r="124" spans="1:6" ht="41.4" x14ac:dyDescent="0.25">
      <c r="A124" s="11" t="s">
        <v>116</v>
      </c>
      <c r="B124" s="12" t="s">
        <v>198</v>
      </c>
      <c r="C124" s="13"/>
      <c r="D124" s="14"/>
      <c r="E124" s="164"/>
      <c r="F124" s="13"/>
    </row>
    <row r="125" spans="1:6" x14ac:dyDescent="0.25">
      <c r="B125" s="12"/>
      <c r="C125" s="63" t="s">
        <v>3</v>
      </c>
      <c r="D125" s="14">
        <v>2</v>
      </c>
      <c r="E125" s="164"/>
      <c r="F125" s="173">
        <f>E125*D125</f>
        <v>0</v>
      </c>
    </row>
    <row r="126" spans="1:6" x14ac:dyDescent="0.25">
      <c r="B126" s="12"/>
      <c r="C126" s="13"/>
      <c r="D126" s="14"/>
      <c r="E126" s="164"/>
      <c r="F126" s="13"/>
    </row>
    <row r="127" spans="1:6" ht="69" x14ac:dyDescent="0.25">
      <c r="A127" s="11" t="s">
        <v>118</v>
      </c>
      <c r="B127" s="12" t="s">
        <v>159</v>
      </c>
      <c r="C127" s="56"/>
      <c r="D127" s="25"/>
      <c r="E127" s="165"/>
      <c r="F127" s="70"/>
    </row>
    <row r="128" spans="1:6" x14ac:dyDescent="0.25">
      <c r="B128" s="73"/>
      <c r="C128" s="63" t="s">
        <v>3</v>
      </c>
      <c r="D128" s="14">
        <v>11</v>
      </c>
      <c r="E128" s="164"/>
      <c r="F128" s="173">
        <f>E128*D128</f>
        <v>0</v>
      </c>
    </row>
    <row r="129" spans="1:6" x14ac:dyDescent="0.25">
      <c r="B129" s="73"/>
      <c r="C129" s="63"/>
      <c r="D129" s="14"/>
      <c r="E129" s="164"/>
      <c r="F129" s="64"/>
    </row>
    <row r="130" spans="1:6" ht="55.2" x14ac:dyDescent="0.25">
      <c r="A130" s="11" t="s">
        <v>120</v>
      </c>
      <c r="B130" s="73" t="s">
        <v>227</v>
      </c>
      <c r="C130" s="63"/>
      <c r="D130" s="14"/>
      <c r="E130" s="164"/>
      <c r="F130" s="64"/>
    </row>
    <row r="131" spans="1:6" x14ac:dyDescent="0.25">
      <c r="B131" s="73"/>
      <c r="C131" s="63" t="s">
        <v>3</v>
      </c>
      <c r="D131" s="14">
        <v>6</v>
      </c>
      <c r="E131" s="164"/>
      <c r="F131" s="64">
        <f>E131*D131</f>
        <v>0</v>
      </c>
    </row>
    <row r="132" spans="1:6" x14ac:dyDescent="0.25">
      <c r="B132" s="73"/>
      <c r="C132" s="63"/>
      <c r="D132" s="14"/>
      <c r="E132" s="164"/>
      <c r="F132" s="64"/>
    </row>
    <row r="133" spans="1:6" x14ac:dyDescent="0.25">
      <c r="B133" s="75"/>
      <c r="C133" s="78"/>
      <c r="F133" s="82"/>
    </row>
    <row r="134" spans="1:6" ht="27.6" x14ac:dyDescent="0.25">
      <c r="A134" s="11" t="s">
        <v>136</v>
      </c>
      <c r="B134" s="12" t="s">
        <v>115</v>
      </c>
      <c r="C134" s="13"/>
      <c r="D134" s="14"/>
      <c r="E134" s="164"/>
      <c r="F134" s="13"/>
    </row>
    <row r="135" spans="1:6" x14ac:dyDescent="0.25">
      <c r="B135" s="72"/>
      <c r="C135" s="63" t="s">
        <v>3</v>
      </c>
      <c r="D135" s="14">
        <v>6</v>
      </c>
      <c r="E135" s="164"/>
      <c r="F135" s="64">
        <f>E135*D135</f>
        <v>0</v>
      </c>
    </row>
    <row r="136" spans="1:6" x14ac:dyDescent="0.25">
      <c r="B136" s="72"/>
      <c r="C136" s="63"/>
      <c r="D136" s="14"/>
      <c r="E136" s="164"/>
      <c r="F136" s="64"/>
    </row>
    <row r="137" spans="1:6" ht="41.4" x14ac:dyDescent="0.25">
      <c r="A137" s="11" t="s">
        <v>137</v>
      </c>
      <c r="B137" s="12" t="s">
        <v>205</v>
      </c>
      <c r="C137" s="56"/>
      <c r="D137" s="25"/>
      <c r="E137" s="165"/>
      <c r="F137" s="70"/>
    </row>
    <row r="138" spans="1:6" x14ac:dyDescent="0.25">
      <c r="B138" s="73"/>
      <c r="C138" s="63" t="s">
        <v>98</v>
      </c>
      <c r="D138" s="14">
        <v>11</v>
      </c>
      <c r="E138" s="164"/>
      <c r="F138" s="64">
        <f>E138*D138</f>
        <v>0</v>
      </c>
    </row>
    <row r="139" spans="1:6" x14ac:dyDescent="0.25">
      <c r="B139" s="72"/>
      <c r="C139" s="63"/>
      <c r="D139" s="14"/>
      <c r="E139" s="164"/>
      <c r="F139" s="64"/>
    </row>
    <row r="140" spans="1:6" ht="27.6" x14ac:dyDescent="0.25">
      <c r="A140" s="11" t="s">
        <v>138</v>
      </c>
      <c r="B140" s="12" t="s">
        <v>231</v>
      </c>
      <c r="C140" s="13"/>
      <c r="D140" s="14"/>
      <c r="E140" s="164"/>
      <c r="F140" s="13"/>
    </row>
    <row r="141" spans="1:6" x14ac:dyDescent="0.25">
      <c r="B141" s="72"/>
      <c r="C141" s="63" t="s">
        <v>3</v>
      </c>
      <c r="D141" s="14">
        <v>1</v>
      </c>
      <c r="E141" s="164"/>
      <c r="F141" s="64">
        <f>E141*D141</f>
        <v>0</v>
      </c>
    </row>
    <row r="142" spans="1:6" x14ac:dyDescent="0.25">
      <c r="B142" s="75"/>
      <c r="C142" s="76"/>
      <c r="D142" s="53"/>
      <c r="E142" s="195"/>
      <c r="F142" s="77"/>
    </row>
    <row r="143" spans="1:6" ht="41.4" x14ac:dyDescent="0.25">
      <c r="A143" s="11" t="s">
        <v>151</v>
      </c>
      <c r="B143" s="12" t="s">
        <v>117</v>
      </c>
      <c r="C143" s="13"/>
      <c r="D143" s="14"/>
      <c r="E143" s="164"/>
      <c r="F143" s="13"/>
    </row>
    <row r="144" spans="1:6" x14ac:dyDescent="0.25">
      <c r="A144" s="11"/>
      <c r="B144" s="72"/>
      <c r="C144" s="63" t="s">
        <v>19</v>
      </c>
      <c r="D144" s="14">
        <v>1</v>
      </c>
      <c r="E144" s="164"/>
      <c r="F144" s="64">
        <f>E144*D144</f>
        <v>0</v>
      </c>
    </row>
    <row r="145" spans="1:6" x14ac:dyDescent="0.25">
      <c r="A145" s="11"/>
      <c r="B145" s="73"/>
      <c r="C145" s="56"/>
      <c r="D145" s="25"/>
      <c r="E145" s="165"/>
      <c r="F145" s="70"/>
    </row>
    <row r="146" spans="1:6" ht="27.6" x14ac:dyDescent="0.25">
      <c r="A146" s="11" t="s">
        <v>152</v>
      </c>
      <c r="B146" s="12" t="s">
        <v>119</v>
      </c>
      <c r="C146" s="13"/>
      <c r="D146" s="14"/>
      <c r="E146" s="164"/>
      <c r="F146" s="13"/>
    </row>
    <row r="147" spans="1:6" x14ac:dyDescent="0.25">
      <c r="A147" s="11"/>
      <c r="B147" s="72"/>
      <c r="C147" s="63" t="s">
        <v>19</v>
      </c>
      <c r="D147" s="14">
        <v>1</v>
      </c>
      <c r="E147" s="164"/>
      <c r="F147" s="64">
        <f>E147*D147</f>
        <v>0</v>
      </c>
    </row>
    <row r="148" spans="1:6" x14ac:dyDescent="0.25">
      <c r="A148" s="11"/>
      <c r="B148" s="72"/>
      <c r="C148" s="63"/>
      <c r="D148" s="14"/>
      <c r="E148" s="164"/>
      <c r="F148" s="64"/>
    </row>
    <row r="149" spans="1:6" ht="27.6" x14ac:dyDescent="0.25">
      <c r="A149" s="11" t="s">
        <v>153</v>
      </c>
      <c r="B149" s="12" t="s">
        <v>183</v>
      </c>
      <c r="C149" s="13"/>
      <c r="D149" s="14"/>
      <c r="E149" s="164"/>
      <c r="F149" s="13"/>
    </row>
    <row r="150" spans="1:6" x14ac:dyDescent="0.25">
      <c r="A150" s="11"/>
      <c r="B150" s="72"/>
      <c r="C150" s="63" t="s">
        <v>98</v>
      </c>
      <c r="D150" s="14">
        <v>96</v>
      </c>
      <c r="E150" s="164"/>
      <c r="F150" s="64">
        <f>E150*D150</f>
        <v>0</v>
      </c>
    </row>
    <row r="152" spans="1:6" ht="27.6" x14ac:dyDescent="0.25">
      <c r="A152" s="11" t="s">
        <v>155</v>
      </c>
      <c r="B152" s="12" t="s">
        <v>121</v>
      </c>
      <c r="C152" s="13"/>
      <c r="D152" s="14"/>
      <c r="E152" s="164"/>
      <c r="F152" s="13"/>
    </row>
    <row r="153" spans="1:6" x14ac:dyDescent="0.25">
      <c r="A153" s="11"/>
      <c r="B153" s="72"/>
      <c r="C153" s="63" t="s">
        <v>3</v>
      </c>
      <c r="D153" s="14">
        <v>3</v>
      </c>
      <c r="E153" s="164"/>
      <c r="F153" s="64">
        <f>E153*D153</f>
        <v>0</v>
      </c>
    </row>
    <row r="154" spans="1:6" x14ac:dyDescent="0.25">
      <c r="A154" s="11"/>
      <c r="B154" s="72"/>
      <c r="C154" s="63"/>
      <c r="D154" s="14"/>
      <c r="E154" s="164"/>
      <c r="F154" s="64"/>
    </row>
    <row r="155" spans="1:6" x14ac:dyDescent="0.25">
      <c r="A155" s="84"/>
      <c r="B155" s="85"/>
      <c r="C155" s="86"/>
      <c r="D155" s="87"/>
      <c r="E155" s="197"/>
      <c r="F155" s="86"/>
    </row>
    <row r="156" spans="1:6" s="54" customFormat="1" x14ac:dyDescent="0.25">
      <c r="A156" s="52"/>
      <c r="B156" s="20" t="s">
        <v>191</v>
      </c>
      <c r="C156" s="24"/>
      <c r="D156" s="25"/>
      <c r="E156" s="193"/>
      <c r="F156" s="24"/>
    </row>
    <row r="157" spans="1:6" ht="14.4" thickBot="1" x14ac:dyDescent="0.3">
      <c r="B157" s="40" t="s">
        <v>161</v>
      </c>
      <c r="C157" s="13"/>
      <c r="D157" s="14"/>
      <c r="E157" s="164"/>
      <c r="F157" s="13"/>
    </row>
    <row r="158" spans="1:6" s="54" customFormat="1" ht="14.4" thickTop="1" x14ac:dyDescent="0.25">
      <c r="A158" s="50"/>
      <c r="B158" s="61"/>
      <c r="C158" s="66" t="s">
        <v>43</v>
      </c>
      <c r="D158" s="67"/>
      <c r="E158" s="184"/>
      <c r="F158" s="69">
        <f>SUM(F30:F157)</f>
        <v>0</v>
      </c>
    </row>
    <row r="159" spans="1:6" s="54" customFormat="1" ht="14.4" thickBot="1" x14ac:dyDescent="0.3">
      <c r="A159" s="88"/>
      <c r="B159" s="89"/>
      <c r="C159" s="90"/>
      <c r="D159" s="91"/>
      <c r="E159" s="190"/>
      <c r="F159" s="93"/>
    </row>
    <row r="160" spans="1:6" s="54" customFormat="1" x14ac:dyDescent="0.25">
      <c r="A160" s="52"/>
      <c r="B160" s="20" t="s">
        <v>191</v>
      </c>
      <c r="C160" s="24"/>
      <c r="D160" s="25"/>
      <c r="E160" s="193"/>
      <c r="F160" s="24"/>
    </row>
    <row r="161" spans="1:6" s="54" customFormat="1" ht="14.4" thickBot="1" x14ac:dyDescent="0.3">
      <c r="A161" s="74"/>
      <c r="B161" s="40" t="s">
        <v>160</v>
      </c>
      <c r="C161" s="13"/>
      <c r="D161" s="14"/>
      <c r="E161" s="164"/>
      <c r="F161" s="13"/>
    </row>
    <row r="162" spans="1:6" s="54" customFormat="1" ht="14.4" thickTop="1" x14ac:dyDescent="0.25">
      <c r="A162" s="50"/>
      <c r="B162" s="61"/>
      <c r="C162" s="66" t="s">
        <v>43</v>
      </c>
      <c r="D162" s="67"/>
      <c r="E162" s="184"/>
      <c r="F162" s="69">
        <f>F158+F26</f>
        <v>0</v>
      </c>
    </row>
    <row r="163" spans="1:6" s="54" customFormat="1" x14ac:dyDescent="0.25">
      <c r="A163" s="50"/>
      <c r="B163" s="94"/>
      <c r="C163" s="50"/>
      <c r="D163" s="95"/>
      <c r="E163" s="198"/>
      <c r="F163" s="77"/>
    </row>
    <row r="164" spans="1:6" s="54" customFormat="1" x14ac:dyDescent="0.25">
      <c r="A164" s="50"/>
      <c r="B164" s="94"/>
      <c r="C164" s="50"/>
      <c r="D164" s="95"/>
      <c r="E164" s="198"/>
      <c r="F164" s="77"/>
    </row>
    <row r="165" spans="1:6" s="54" customFormat="1" x14ac:dyDescent="0.25">
      <c r="A165" s="39" t="s">
        <v>79</v>
      </c>
      <c r="B165" s="55" t="s">
        <v>208</v>
      </c>
      <c r="C165" s="24"/>
      <c r="D165" s="25"/>
      <c r="E165" s="177"/>
      <c r="F165" s="25"/>
    </row>
    <row r="166" spans="1:6" s="54" customFormat="1" x14ac:dyDescent="0.25">
      <c r="A166" s="24"/>
      <c r="B166" s="37" t="s">
        <v>193</v>
      </c>
      <c r="C166" s="56"/>
      <c r="D166" s="25"/>
      <c r="E166" s="177"/>
      <c r="F166" s="25"/>
    </row>
    <row r="167" spans="1:6" s="54" customFormat="1" x14ac:dyDescent="0.25">
      <c r="A167" s="39"/>
      <c r="B167" s="40"/>
      <c r="C167" s="24"/>
      <c r="D167" s="25"/>
      <c r="E167" s="193"/>
      <c r="F167" s="24"/>
    </row>
    <row r="168" spans="1:6" s="54" customFormat="1" x14ac:dyDescent="0.25">
      <c r="A168" s="24" t="s">
        <v>186</v>
      </c>
      <c r="B168" s="20" t="s">
        <v>86</v>
      </c>
      <c r="C168" s="24"/>
      <c r="D168" s="25"/>
      <c r="E168" s="193"/>
      <c r="F168" s="24"/>
    </row>
    <row r="169" spans="1:6" x14ac:dyDescent="0.25">
      <c r="A169" s="11"/>
      <c r="B169" s="12"/>
      <c r="C169" s="13"/>
      <c r="D169" s="14"/>
      <c r="E169" s="164"/>
      <c r="F169" s="13"/>
    </row>
    <row r="170" spans="1:6" ht="69" x14ac:dyDescent="0.25">
      <c r="A170" s="11" t="s">
        <v>0</v>
      </c>
      <c r="B170" s="12" t="s">
        <v>243</v>
      </c>
      <c r="C170" s="13"/>
      <c r="D170" s="14"/>
      <c r="E170" s="164"/>
      <c r="F170" s="13"/>
    </row>
    <row r="171" spans="1:6" x14ac:dyDescent="0.25">
      <c r="A171" s="11"/>
      <c r="B171" s="12"/>
      <c r="C171" s="63" t="s">
        <v>98</v>
      </c>
      <c r="D171" s="14">
        <v>164.1</v>
      </c>
      <c r="E171" s="164"/>
      <c r="F171" s="64">
        <f>E171*D171</f>
        <v>0</v>
      </c>
    </row>
    <row r="172" spans="1:6" x14ac:dyDescent="0.25">
      <c r="C172" s="78"/>
    </row>
    <row r="173" spans="1:6" ht="55.2" x14ac:dyDescent="0.25">
      <c r="A173" s="11" t="s">
        <v>2</v>
      </c>
      <c r="B173" s="12" t="s">
        <v>87</v>
      </c>
      <c r="C173" s="13"/>
      <c r="D173" s="14"/>
      <c r="E173" s="164"/>
      <c r="F173" s="13"/>
    </row>
    <row r="174" spans="1:6" x14ac:dyDescent="0.25">
      <c r="A174" s="11"/>
      <c r="B174" s="12"/>
      <c r="C174" s="63" t="s">
        <v>3</v>
      </c>
      <c r="D174" s="14">
        <v>11</v>
      </c>
      <c r="E174" s="164"/>
      <c r="F174" s="64">
        <f>E174*D174</f>
        <v>0</v>
      </c>
    </row>
    <row r="176" spans="1:6" ht="41.4" x14ac:dyDescent="0.25">
      <c r="A176" s="11" t="s">
        <v>4</v>
      </c>
      <c r="B176" s="12" t="s">
        <v>88</v>
      </c>
      <c r="C176" s="13"/>
      <c r="D176" s="14"/>
      <c r="E176" s="164"/>
      <c r="F176" s="13"/>
    </row>
    <row r="177" spans="1:6" x14ac:dyDescent="0.25">
      <c r="A177" s="11"/>
      <c r="B177" s="12"/>
      <c r="C177" s="63" t="s">
        <v>3</v>
      </c>
      <c r="D177" s="14">
        <v>21</v>
      </c>
      <c r="E177" s="164"/>
      <c r="F177" s="64">
        <f>E177*D177</f>
        <v>0</v>
      </c>
    </row>
    <row r="179" spans="1:6" ht="41.4" x14ac:dyDescent="0.25">
      <c r="A179" s="11" t="s">
        <v>5</v>
      </c>
      <c r="B179" s="12" t="s">
        <v>89</v>
      </c>
      <c r="C179" s="13"/>
      <c r="D179" s="14"/>
      <c r="E179" s="164"/>
      <c r="F179" s="13"/>
    </row>
    <row r="180" spans="1:6" x14ac:dyDescent="0.25">
      <c r="A180" s="11"/>
      <c r="B180" s="12" t="s">
        <v>90</v>
      </c>
      <c r="C180" s="13"/>
      <c r="D180" s="14"/>
      <c r="E180" s="164"/>
      <c r="F180" s="13"/>
    </row>
    <row r="181" spans="1:6" x14ac:dyDescent="0.25">
      <c r="A181" s="11"/>
      <c r="B181" s="12"/>
      <c r="C181" s="63" t="s">
        <v>3</v>
      </c>
      <c r="D181" s="14">
        <v>2</v>
      </c>
      <c r="E181" s="164"/>
      <c r="F181" s="64">
        <f>E181*D181</f>
        <v>0</v>
      </c>
    </row>
    <row r="182" spans="1:6" x14ac:dyDescent="0.25">
      <c r="A182" s="32"/>
      <c r="B182" s="65"/>
      <c r="C182" s="34"/>
      <c r="D182" s="35"/>
      <c r="E182" s="194"/>
      <c r="F182" s="34"/>
    </row>
    <row r="183" spans="1:6" s="54" customFormat="1" x14ac:dyDescent="0.25">
      <c r="A183" s="52"/>
      <c r="B183" s="20" t="s">
        <v>194</v>
      </c>
      <c r="C183" s="52"/>
      <c r="D183" s="53"/>
      <c r="E183" s="192"/>
      <c r="F183" s="52"/>
    </row>
    <row r="184" spans="1:6" ht="14.4" thickBot="1" x14ac:dyDescent="0.3">
      <c r="A184" s="11"/>
      <c r="B184" s="20" t="s">
        <v>140</v>
      </c>
      <c r="C184" s="13"/>
      <c r="D184" s="14"/>
      <c r="E184" s="164"/>
      <c r="F184" s="13"/>
    </row>
    <row r="185" spans="1:6" s="54" customFormat="1" ht="14.4" thickTop="1" x14ac:dyDescent="0.25">
      <c r="A185" s="39"/>
      <c r="B185" s="26"/>
      <c r="C185" s="66" t="s">
        <v>43</v>
      </c>
      <c r="D185" s="67"/>
      <c r="E185" s="184"/>
      <c r="F185" s="69">
        <f>SUM(F168:F183)</f>
        <v>0</v>
      </c>
    </row>
    <row r="186" spans="1:6" s="54" customFormat="1" x14ac:dyDescent="0.25">
      <c r="A186" s="39"/>
      <c r="B186" s="26"/>
      <c r="C186" s="39"/>
      <c r="D186" s="46"/>
      <c r="E186" s="177"/>
      <c r="F186" s="70"/>
    </row>
    <row r="187" spans="1:6" s="54" customFormat="1" x14ac:dyDescent="0.25">
      <c r="A187" s="39"/>
      <c r="B187" s="26"/>
      <c r="C187" s="39"/>
      <c r="D187" s="46"/>
      <c r="E187" s="177"/>
      <c r="F187" s="70"/>
    </row>
    <row r="188" spans="1:6" s="54" customFormat="1" x14ac:dyDescent="0.25">
      <c r="A188" s="39"/>
      <c r="B188" s="26"/>
      <c r="C188" s="39"/>
      <c r="D188" s="46"/>
      <c r="E188" s="177"/>
      <c r="F188" s="70"/>
    </row>
    <row r="189" spans="1:6" s="54" customFormat="1" x14ac:dyDescent="0.25">
      <c r="A189" s="24" t="s">
        <v>187</v>
      </c>
      <c r="B189" s="20" t="s">
        <v>91</v>
      </c>
      <c r="C189" s="24"/>
      <c r="D189" s="25"/>
      <c r="E189" s="193"/>
      <c r="F189" s="24"/>
    </row>
    <row r="190" spans="1:6" x14ac:dyDescent="0.25">
      <c r="A190" s="11"/>
      <c r="B190" s="12"/>
      <c r="C190" s="13"/>
      <c r="D190" s="14"/>
      <c r="E190" s="164"/>
      <c r="F190" s="13"/>
    </row>
    <row r="191" spans="1:6" ht="41.4" x14ac:dyDescent="0.25">
      <c r="A191" s="11" t="s">
        <v>6</v>
      </c>
      <c r="B191" s="12" t="s">
        <v>92</v>
      </c>
      <c r="C191" s="13"/>
      <c r="D191" s="14"/>
      <c r="E191" s="164"/>
      <c r="F191" s="13"/>
    </row>
    <row r="192" spans="1:6" x14ac:dyDescent="0.25">
      <c r="A192" s="11"/>
      <c r="B192" s="12"/>
      <c r="C192" s="63" t="s">
        <v>98</v>
      </c>
      <c r="D192" s="14">
        <v>179</v>
      </c>
      <c r="E192" s="164"/>
      <c r="F192" s="64">
        <f>E192*D192</f>
        <v>0</v>
      </c>
    </row>
    <row r="193" spans="1:6" x14ac:dyDescent="0.25">
      <c r="B193" s="75"/>
      <c r="C193" s="76"/>
      <c r="D193" s="53"/>
      <c r="E193" s="195"/>
      <c r="F193" s="77"/>
    </row>
    <row r="194" spans="1:6" ht="69" x14ac:dyDescent="0.25">
      <c r="A194" s="11" t="s">
        <v>7</v>
      </c>
      <c r="B194" s="12" t="s">
        <v>241</v>
      </c>
      <c r="C194" s="13"/>
      <c r="D194" s="14"/>
      <c r="E194" s="164"/>
      <c r="F194" s="13"/>
    </row>
    <row r="195" spans="1:6" x14ac:dyDescent="0.25">
      <c r="A195" s="11"/>
      <c r="B195" s="12" t="s">
        <v>156</v>
      </c>
      <c r="C195" s="13"/>
      <c r="D195" s="14"/>
      <c r="E195" s="164"/>
      <c r="F195" s="13"/>
    </row>
    <row r="196" spans="1:6" ht="16.2" x14ac:dyDescent="0.25">
      <c r="A196" s="71"/>
      <c r="B196" s="12"/>
      <c r="C196" s="63" t="s">
        <v>307</v>
      </c>
      <c r="D196" s="14">
        <v>649</v>
      </c>
      <c r="E196" s="164"/>
      <c r="F196" s="64">
        <f>E196*D196</f>
        <v>0</v>
      </c>
    </row>
    <row r="197" spans="1:6" x14ac:dyDescent="0.25">
      <c r="A197" s="96"/>
      <c r="C197" s="78"/>
      <c r="F197" s="82"/>
    </row>
    <row r="198" spans="1:6" ht="55.2" x14ac:dyDescent="0.25">
      <c r="A198" s="71" t="s">
        <v>8</v>
      </c>
      <c r="B198" s="12" t="s">
        <v>245</v>
      </c>
      <c r="C198" s="13"/>
      <c r="D198" s="14"/>
      <c r="E198" s="164"/>
      <c r="F198" s="13"/>
    </row>
    <row r="199" spans="1:6" x14ac:dyDescent="0.25">
      <c r="A199" s="71"/>
      <c r="B199" s="12"/>
      <c r="C199" s="63" t="s">
        <v>98</v>
      </c>
      <c r="D199" s="14">
        <v>73</v>
      </c>
      <c r="E199" s="164"/>
      <c r="F199" s="64">
        <f>E199*D199</f>
        <v>0</v>
      </c>
    </row>
    <row r="200" spans="1:6" x14ac:dyDescent="0.25">
      <c r="A200" s="96"/>
      <c r="C200" s="76"/>
      <c r="D200" s="53"/>
      <c r="E200" s="195"/>
      <c r="F200" s="77"/>
    </row>
    <row r="201" spans="1:6" ht="55.2" x14ac:dyDescent="0.25">
      <c r="A201" s="11" t="s">
        <v>9</v>
      </c>
      <c r="B201" s="12" t="s">
        <v>146</v>
      </c>
      <c r="C201" s="56"/>
      <c r="D201" s="25"/>
      <c r="E201" s="165"/>
      <c r="F201" s="70"/>
    </row>
    <row r="202" spans="1:6" x14ac:dyDescent="0.25">
      <c r="B202" s="73"/>
      <c r="C202" s="63" t="s">
        <v>3</v>
      </c>
      <c r="D202" s="14">
        <v>11</v>
      </c>
      <c r="E202" s="164"/>
      <c r="F202" s="64">
        <f>E202*D202</f>
        <v>0</v>
      </c>
    </row>
    <row r="203" spans="1:6" x14ac:dyDescent="0.25">
      <c r="B203" s="75"/>
      <c r="C203" s="76"/>
      <c r="D203" s="53"/>
      <c r="E203" s="195"/>
      <c r="F203" s="77"/>
    </row>
    <row r="204" spans="1:6" ht="27.6" x14ac:dyDescent="0.25">
      <c r="A204" s="11" t="s">
        <v>10</v>
      </c>
      <c r="B204" s="12" t="s">
        <v>94</v>
      </c>
      <c r="C204" s="56"/>
      <c r="D204" s="25"/>
      <c r="E204" s="165"/>
      <c r="F204" s="70"/>
    </row>
    <row r="205" spans="1:6" x14ac:dyDescent="0.25">
      <c r="A205" s="11"/>
      <c r="B205" s="73"/>
      <c r="C205" s="63" t="s">
        <v>3</v>
      </c>
      <c r="D205" s="14">
        <v>1</v>
      </c>
      <c r="E205" s="164"/>
      <c r="F205" s="64">
        <f>E205*D205</f>
        <v>0</v>
      </c>
    </row>
    <row r="206" spans="1:6" x14ac:dyDescent="0.25">
      <c r="A206" s="11"/>
      <c r="B206" s="73"/>
      <c r="C206" s="63"/>
      <c r="D206" s="14"/>
      <c r="E206" s="164"/>
      <c r="F206" s="64"/>
    </row>
    <row r="207" spans="1:6" ht="27.6" x14ac:dyDescent="0.25">
      <c r="A207" s="11" t="s">
        <v>11</v>
      </c>
      <c r="B207" s="73" t="s">
        <v>242</v>
      </c>
      <c r="C207" s="63"/>
      <c r="D207" s="14"/>
      <c r="E207" s="164"/>
      <c r="F207" s="64"/>
    </row>
    <row r="208" spans="1:6" x14ac:dyDescent="0.25">
      <c r="A208" s="11"/>
      <c r="B208" s="73"/>
      <c r="C208" s="63" t="s">
        <v>3</v>
      </c>
      <c r="D208" s="14">
        <v>30</v>
      </c>
      <c r="E208" s="164"/>
      <c r="F208" s="64">
        <f>E208*D208</f>
        <v>0</v>
      </c>
    </row>
    <row r="209" spans="1:6" x14ac:dyDescent="0.25">
      <c r="A209" s="11"/>
      <c r="B209" s="73"/>
      <c r="C209" s="63"/>
      <c r="D209" s="14"/>
      <c r="E209" s="164"/>
      <c r="F209" s="64"/>
    </row>
    <row r="210" spans="1:6" ht="27.6" x14ac:dyDescent="0.25">
      <c r="A210" s="11" t="s">
        <v>12</v>
      </c>
      <c r="B210" s="12" t="s">
        <v>95</v>
      </c>
      <c r="C210" s="13"/>
      <c r="D210" s="14"/>
      <c r="E210" s="164"/>
      <c r="F210" s="13"/>
    </row>
    <row r="211" spans="1:6" x14ac:dyDescent="0.25">
      <c r="B211" s="72"/>
      <c r="C211" s="63" t="s">
        <v>3</v>
      </c>
      <c r="D211" s="14">
        <v>8</v>
      </c>
      <c r="E211" s="164"/>
      <c r="F211" s="64">
        <f>E211*D211</f>
        <v>0</v>
      </c>
    </row>
    <row r="213" spans="1:6" ht="69" x14ac:dyDescent="0.25">
      <c r="A213" s="11" t="s">
        <v>13</v>
      </c>
      <c r="B213" s="12" t="s">
        <v>184</v>
      </c>
      <c r="C213" s="13"/>
      <c r="D213" s="14"/>
      <c r="E213" s="164"/>
      <c r="F213" s="13"/>
    </row>
    <row r="214" spans="1:6" ht="16.2" x14ac:dyDescent="0.25">
      <c r="A214" s="11"/>
      <c r="B214" s="72"/>
      <c r="C214" s="63" t="s">
        <v>308</v>
      </c>
      <c r="D214" s="14">
        <v>325</v>
      </c>
      <c r="E214" s="164"/>
      <c r="F214" s="64">
        <f>E214*D214</f>
        <v>0</v>
      </c>
    </row>
    <row r="216" spans="1:6" ht="41.4" x14ac:dyDescent="0.25">
      <c r="A216" s="11" t="s">
        <v>14</v>
      </c>
      <c r="B216" s="12" t="s">
        <v>97</v>
      </c>
      <c r="C216" s="13"/>
      <c r="D216" s="14"/>
      <c r="E216" s="164"/>
      <c r="F216" s="13"/>
    </row>
    <row r="217" spans="1:6" x14ac:dyDescent="0.25">
      <c r="A217" s="11"/>
      <c r="B217" s="72"/>
      <c r="C217" s="63" t="s">
        <v>98</v>
      </c>
      <c r="D217" s="14">
        <v>10</v>
      </c>
      <c r="E217" s="164"/>
      <c r="F217" s="64">
        <f>E217*D217</f>
        <v>0</v>
      </c>
    </row>
    <row r="219" spans="1:6" ht="41.4" x14ac:dyDescent="0.25">
      <c r="A219" s="11" t="s">
        <v>15</v>
      </c>
      <c r="B219" s="12" t="s">
        <v>99</v>
      </c>
      <c r="C219" s="13"/>
      <c r="D219" s="14"/>
      <c r="E219" s="164"/>
      <c r="F219" s="13"/>
    </row>
    <row r="220" spans="1:6" x14ac:dyDescent="0.25">
      <c r="A220" s="11"/>
      <c r="B220" s="12" t="s">
        <v>100</v>
      </c>
      <c r="C220" s="13"/>
      <c r="D220" s="14"/>
      <c r="E220" s="164"/>
      <c r="F220" s="13"/>
    </row>
    <row r="221" spans="1:6" ht="16.2" x14ac:dyDescent="0.25">
      <c r="A221" s="11"/>
      <c r="B221" s="72"/>
      <c r="C221" s="63" t="s">
        <v>308</v>
      </c>
      <c r="D221" s="14">
        <v>30</v>
      </c>
      <c r="E221" s="164"/>
      <c r="F221" s="64">
        <f>E221*D221</f>
        <v>0</v>
      </c>
    </row>
    <row r="222" spans="1:6" x14ac:dyDescent="0.25">
      <c r="B222" s="81"/>
      <c r="C222" s="78"/>
    </row>
    <row r="223" spans="1:6" ht="27.6" x14ac:dyDescent="0.25">
      <c r="A223" s="11" t="s">
        <v>16</v>
      </c>
      <c r="B223" s="12" t="s">
        <v>101</v>
      </c>
      <c r="C223" s="13"/>
      <c r="D223" s="14"/>
      <c r="E223" s="164"/>
      <c r="F223" s="13"/>
    </row>
    <row r="224" spans="1:6" x14ac:dyDescent="0.25">
      <c r="A224" s="11"/>
      <c r="B224" s="37" t="s">
        <v>133</v>
      </c>
      <c r="C224" s="13"/>
      <c r="D224" s="14"/>
      <c r="E224" s="164"/>
      <c r="F224" s="13"/>
    </row>
    <row r="225" spans="1:6" ht="16.2" x14ac:dyDescent="0.25">
      <c r="A225" s="11"/>
      <c r="B225" s="72"/>
      <c r="C225" s="63" t="s">
        <v>307</v>
      </c>
      <c r="D225" s="14">
        <v>164.1</v>
      </c>
      <c r="E225" s="164"/>
      <c r="F225" s="64">
        <f>E225*D225</f>
        <v>0</v>
      </c>
    </row>
    <row r="226" spans="1:6" x14ac:dyDescent="0.25">
      <c r="B226" s="75"/>
      <c r="C226" s="76"/>
      <c r="D226" s="53"/>
      <c r="E226" s="195"/>
      <c r="F226" s="77"/>
    </row>
    <row r="227" spans="1:6" ht="124.2" x14ac:dyDescent="0.25">
      <c r="A227" s="11" t="s">
        <v>17</v>
      </c>
      <c r="B227" s="12" t="s">
        <v>195</v>
      </c>
      <c r="C227" s="56"/>
      <c r="D227" s="25"/>
      <c r="E227" s="165"/>
      <c r="F227" s="70"/>
    </row>
    <row r="228" spans="1:6" x14ac:dyDescent="0.25">
      <c r="A228" s="11"/>
      <c r="B228" s="73"/>
      <c r="C228" s="63" t="s">
        <v>3</v>
      </c>
      <c r="D228" s="14">
        <v>2</v>
      </c>
      <c r="E228" s="164"/>
      <c r="F228" s="64">
        <f>E228*D228</f>
        <v>0</v>
      </c>
    </row>
    <row r="229" spans="1:6" x14ac:dyDescent="0.25">
      <c r="A229" s="11"/>
      <c r="B229" s="73"/>
      <c r="C229" s="63"/>
      <c r="D229" s="14"/>
      <c r="E229" s="164"/>
      <c r="F229" s="64"/>
    </row>
    <row r="230" spans="1:6" ht="27.6" x14ac:dyDescent="0.25">
      <c r="A230" s="11" t="s">
        <v>18</v>
      </c>
      <c r="B230" s="12" t="s">
        <v>154</v>
      </c>
      <c r="C230" s="56"/>
      <c r="D230" s="25"/>
      <c r="E230" s="165"/>
      <c r="F230" s="70"/>
    </row>
    <row r="231" spans="1:6" x14ac:dyDescent="0.25">
      <c r="A231" s="11"/>
      <c r="B231" s="12" t="s">
        <v>199</v>
      </c>
      <c r="C231" s="63" t="s">
        <v>3</v>
      </c>
      <c r="D231" s="14">
        <v>2</v>
      </c>
      <c r="E231" s="164"/>
      <c r="F231" s="64">
        <f>E231*D231</f>
        <v>0</v>
      </c>
    </row>
    <row r="233" spans="1:6" ht="69" x14ac:dyDescent="0.25">
      <c r="A233" s="11" t="s">
        <v>20</v>
      </c>
      <c r="B233" s="12" t="s">
        <v>102</v>
      </c>
      <c r="C233" s="13"/>
      <c r="D233" s="14"/>
      <c r="E233" s="164"/>
      <c r="F233" s="13"/>
    </row>
    <row r="234" spans="1:6" ht="16.2" x14ac:dyDescent="0.25">
      <c r="A234" s="11"/>
      <c r="B234" s="72"/>
      <c r="C234" s="63" t="s">
        <v>308</v>
      </c>
      <c r="D234" s="14">
        <v>65</v>
      </c>
      <c r="E234" s="164"/>
      <c r="F234" s="64">
        <f>E234*D234</f>
        <v>0</v>
      </c>
    </row>
    <row r="236" spans="1:6" ht="96.6" x14ac:dyDescent="0.25">
      <c r="A236" s="11" t="s">
        <v>21</v>
      </c>
      <c r="B236" s="12" t="s">
        <v>104</v>
      </c>
      <c r="C236" s="13"/>
      <c r="D236" s="14"/>
      <c r="E236" s="164"/>
      <c r="F236" s="13"/>
    </row>
    <row r="237" spans="1:6" ht="16.2" x14ac:dyDescent="0.25">
      <c r="A237" s="11"/>
      <c r="B237" s="72"/>
      <c r="C237" s="63" t="s">
        <v>308</v>
      </c>
      <c r="D237" s="14">
        <v>148</v>
      </c>
      <c r="E237" s="164"/>
      <c r="F237" s="64">
        <f>E237*D237</f>
        <v>0</v>
      </c>
    </row>
    <row r="238" spans="1:6" x14ac:dyDescent="0.25">
      <c r="B238" s="75"/>
      <c r="C238" s="76"/>
      <c r="D238" s="53"/>
      <c r="E238" s="195"/>
      <c r="F238" s="77"/>
    </row>
    <row r="239" spans="1:6" ht="27.6" x14ac:dyDescent="0.25">
      <c r="A239" s="11" t="s">
        <v>26</v>
      </c>
      <c r="B239" s="12" t="s">
        <v>105</v>
      </c>
      <c r="C239" s="13"/>
      <c r="D239" s="14"/>
      <c r="E239" s="164"/>
      <c r="F239" s="13"/>
    </row>
    <row r="240" spans="1:6" ht="16.2" x14ac:dyDescent="0.25">
      <c r="A240" s="11"/>
      <c r="B240" s="72"/>
      <c r="C240" s="63" t="s">
        <v>308</v>
      </c>
      <c r="D240" s="14">
        <v>23</v>
      </c>
      <c r="E240" s="164"/>
      <c r="F240" s="64">
        <f>E240*D240</f>
        <v>0</v>
      </c>
    </row>
    <row r="242" spans="1:6" ht="27.6" x14ac:dyDescent="0.25">
      <c r="A242" s="11" t="s">
        <v>27</v>
      </c>
      <c r="B242" s="12" t="s">
        <v>134</v>
      </c>
      <c r="C242" s="13"/>
      <c r="D242" s="14"/>
      <c r="E242" s="164"/>
      <c r="F242" s="13"/>
    </row>
    <row r="243" spans="1:6" ht="16.2" x14ac:dyDescent="0.25">
      <c r="A243" s="11"/>
      <c r="B243" s="12"/>
      <c r="C243" s="63" t="s">
        <v>308</v>
      </c>
      <c r="D243" s="14">
        <v>74</v>
      </c>
      <c r="E243" s="164"/>
      <c r="F243" s="64">
        <f>E243*D243</f>
        <v>0</v>
      </c>
    </row>
    <row r="245" spans="1:6" ht="41.4" x14ac:dyDescent="0.25">
      <c r="A245" s="11" t="s">
        <v>22</v>
      </c>
      <c r="B245" s="12" t="s">
        <v>235</v>
      </c>
      <c r="C245" s="13"/>
      <c r="D245" s="14"/>
      <c r="E245" s="164"/>
      <c r="F245" s="13"/>
    </row>
    <row r="246" spans="1:6" ht="16.2" x14ac:dyDescent="0.25">
      <c r="A246" s="11"/>
      <c r="B246" s="72"/>
      <c r="C246" s="63" t="s">
        <v>308</v>
      </c>
      <c r="D246" s="14">
        <v>162</v>
      </c>
      <c r="E246" s="164"/>
      <c r="F246" s="64">
        <f>E246*D246</f>
        <v>0</v>
      </c>
    </row>
    <row r="248" spans="1:6" ht="69" x14ac:dyDescent="0.25">
      <c r="A248" s="11" t="s">
        <v>103</v>
      </c>
      <c r="B248" s="12" t="s">
        <v>110</v>
      </c>
      <c r="C248" s="13"/>
      <c r="D248" s="14"/>
      <c r="E248" s="164"/>
      <c r="F248" s="13"/>
    </row>
    <row r="249" spans="1:6" x14ac:dyDescent="0.25">
      <c r="A249" s="11"/>
      <c r="B249" s="12" t="s">
        <v>156</v>
      </c>
      <c r="C249" s="13"/>
      <c r="D249" s="14"/>
      <c r="E249" s="164"/>
      <c r="F249" s="13"/>
    </row>
    <row r="250" spans="1:6" ht="16.2" x14ac:dyDescent="0.25">
      <c r="A250" s="11"/>
      <c r="B250" s="12" t="s">
        <v>148</v>
      </c>
      <c r="C250" s="63" t="s">
        <v>307</v>
      </c>
      <c r="D250" s="14">
        <v>649</v>
      </c>
      <c r="E250" s="164"/>
      <c r="F250" s="64">
        <f>E250*D250</f>
        <v>0</v>
      </c>
    </row>
    <row r="251" spans="1:6" x14ac:dyDescent="0.25">
      <c r="A251" s="11"/>
      <c r="B251" s="12"/>
      <c r="C251" s="56"/>
      <c r="D251" s="25"/>
      <c r="E251" s="165"/>
      <c r="F251" s="70"/>
    </row>
    <row r="252" spans="1:6" ht="16.2" x14ac:dyDescent="0.25">
      <c r="A252" s="11"/>
      <c r="B252" s="12" t="s">
        <v>149</v>
      </c>
      <c r="C252" s="63" t="s">
        <v>307</v>
      </c>
      <c r="D252" s="14">
        <v>649</v>
      </c>
      <c r="E252" s="164"/>
      <c r="F252" s="64">
        <f>E252*D252</f>
        <v>0</v>
      </c>
    </row>
    <row r="253" spans="1:6" x14ac:dyDescent="0.25">
      <c r="C253" s="78"/>
      <c r="F253" s="82"/>
    </row>
    <row r="254" spans="1:6" ht="82.8" x14ac:dyDescent="0.25">
      <c r="A254" s="11" t="s">
        <v>23</v>
      </c>
      <c r="B254" s="12" t="s">
        <v>234</v>
      </c>
      <c r="C254" s="56"/>
      <c r="D254" s="25"/>
      <c r="E254" s="165"/>
      <c r="F254" s="70"/>
    </row>
    <row r="255" spans="1:6" x14ac:dyDescent="0.25">
      <c r="A255" s="11"/>
      <c r="B255" s="72"/>
      <c r="C255" s="63" t="s">
        <v>98</v>
      </c>
      <c r="D255" s="14">
        <v>73</v>
      </c>
      <c r="E255" s="164"/>
      <c r="F255" s="64">
        <f>E255*D255</f>
        <v>0</v>
      </c>
    </row>
    <row r="257" spans="1:6" ht="69" x14ac:dyDescent="0.25">
      <c r="A257" s="11" t="s">
        <v>106</v>
      </c>
      <c r="B257" s="12" t="s">
        <v>159</v>
      </c>
      <c r="C257" s="56"/>
      <c r="D257" s="25"/>
      <c r="E257" s="165"/>
      <c r="F257" s="70"/>
    </row>
    <row r="258" spans="1:6" x14ac:dyDescent="0.25">
      <c r="A258" s="11"/>
      <c r="B258" s="73"/>
      <c r="C258" s="63" t="s">
        <v>3</v>
      </c>
      <c r="D258" s="14">
        <v>11</v>
      </c>
      <c r="E258" s="164"/>
      <c r="F258" s="64">
        <f>E258*D258</f>
        <v>0</v>
      </c>
    </row>
    <row r="259" spans="1:6" x14ac:dyDescent="0.25">
      <c r="A259" s="11"/>
      <c r="B259" s="73"/>
      <c r="C259" s="63"/>
      <c r="D259" s="14"/>
      <c r="E259" s="164"/>
      <c r="F259" s="64"/>
    </row>
    <row r="261" spans="1:6" ht="27.6" x14ac:dyDescent="0.25">
      <c r="A261" s="11" t="s">
        <v>28</v>
      </c>
      <c r="B261" s="12" t="s">
        <v>115</v>
      </c>
      <c r="C261" s="13"/>
      <c r="D261" s="14"/>
      <c r="E261" s="164"/>
      <c r="F261" s="13"/>
    </row>
    <row r="262" spans="1:6" x14ac:dyDescent="0.25">
      <c r="A262" s="11"/>
      <c r="B262" s="72"/>
      <c r="C262" s="63" t="s">
        <v>3</v>
      </c>
      <c r="D262" s="14">
        <v>1</v>
      </c>
      <c r="E262" s="164"/>
      <c r="F262" s="64">
        <f>E262*D262</f>
        <v>0</v>
      </c>
    </row>
    <row r="263" spans="1:6" x14ac:dyDescent="0.25">
      <c r="A263" s="11"/>
      <c r="B263" s="72"/>
      <c r="C263" s="63"/>
      <c r="D263" s="14"/>
      <c r="E263" s="164"/>
      <c r="F263" s="64"/>
    </row>
    <row r="264" spans="1:6" x14ac:dyDescent="0.25">
      <c r="B264" s="72"/>
      <c r="C264" s="63"/>
      <c r="D264" s="14"/>
      <c r="E264" s="164"/>
      <c r="F264" s="64"/>
    </row>
    <row r="265" spans="1:6" ht="55.2" x14ac:dyDescent="0.25">
      <c r="A265" s="11" t="s">
        <v>108</v>
      </c>
      <c r="B265" s="73" t="s">
        <v>227</v>
      </c>
      <c r="C265" s="63"/>
      <c r="D265" s="14"/>
      <c r="E265" s="164"/>
      <c r="F265" s="64"/>
    </row>
    <row r="266" spans="1:6" x14ac:dyDescent="0.25">
      <c r="B266" s="73"/>
      <c r="C266" s="63" t="s">
        <v>3</v>
      </c>
      <c r="D266" s="14">
        <v>30</v>
      </c>
      <c r="E266" s="164"/>
      <c r="F266" s="64">
        <f>E266*D266</f>
        <v>0</v>
      </c>
    </row>
    <row r="267" spans="1:6" x14ac:dyDescent="0.25">
      <c r="B267" s="75"/>
      <c r="C267" s="76"/>
      <c r="D267" s="53"/>
      <c r="E267" s="195"/>
      <c r="F267" s="77"/>
    </row>
    <row r="268" spans="1:6" ht="41.4" x14ac:dyDescent="0.25">
      <c r="A268" s="11" t="s">
        <v>109</v>
      </c>
      <c r="B268" s="12" t="s">
        <v>117</v>
      </c>
      <c r="C268" s="13"/>
      <c r="D268" s="14"/>
      <c r="E268" s="164"/>
      <c r="F268" s="13"/>
    </row>
    <row r="269" spans="1:6" x14ac:dyDescent="0.25">
      <c r="A269" s="11"/>
      <c r="B269" s="72"/>
      <c r="C269" s="63" t="s">
        <v>19</v>
      </c>
      <c r="D269" s="14">
        <v>1</v>
      </c>
      <c r="E269" s="164"/>
      <c r="F269" s="64">
        <f>E269*D269</f>
        <v>0</v>
      </c>
    </row>
    <row r="270" spans="1:6" x14ac:dyDescent="0.25">
      <c r="B270" s="75"/>
      <c r="C270" s="76"/>
      <c r="D270" s="53"/>
      <c r="E270" s="195"/>
      <c r="F270" s="77"/>
    </row>
    <row r="271" spans="1:6" ht="27.6" x14ac:dyDescent="0.25">
      <c r="A271" s="11" t="s">
        <v>111</v>
      </c>
      <c r="B271" s="12" t="s">
        <v>119</v>
      </c>
      <c r="C271" s="13"/>
      <c r="D271" s="14"/>
      <c r="E271" s="164"/>
      <c r="F271" s="13"/>
    </row>
    <row r="272" spans="1:6" x14ac:dyDescent="0.25">
      <c r="A272" s="11"/>
      <c r="B272" s="72"/>
      <c r="C272" s="63" t="s">
        <v>19</v>
      </c>
      <c r="D272" s="14">
        <v>1</v>
      </c>
      <c r="E272" s="164"/>
      <c r="F272" s="64">
        <f>E272*D272</f>
        <v>0</v>
      </c>
    </row>
    <row r="273" spans="1:6" x14ac:dyDescent="0.25">
      <c r="B273" s="81"/>
      <c r="C273" s="78"/>
      <c r="F273" s="82"/>
    </row>
    <row r="274" spans="1:6" ht="27.6" x14ac:dyDescent="0.25">
      <c r="A274" s="11" t="s">
        <v>112</v>
      </c>
      <c r="B274" s="12" t="s">
        <v>121</v>
      </c>
      <c r="C274" s="13"/>
      <c r="D274" s="14"/>
      <c r="E274" s="164"/>
      <c r="F274" s="13"/>
    </row>
    <row r="275" spans="1:6" x14ac:dyDescent="0.25">
      <c r="A275" s="11"/>
      <c r="B275" s="72"/>
      <c r="C275" s="63" t="s">
        <v>3</v>
      </c>
      <c r="D275" s="14">
        <v>3</v>
      </c>
      <c r="E275" s="164"/>
      <c r="F275" s="64">
        <f>E275*D275</f>
        <v>0</v>
      </c>
    </row>
    <row r="276" spans="1:6" x14ac:dyDescent="0.25">
      <c r="A276" s="11"/>
      <c r="B276" s="72"/>
      <c r="C276" s="63"/>
      <c r="D276" s="14"/>
      <c r="E276" s="164"/>
      <c r="F276" s="64"/>
    </row>
    <row r="277" spans="1:6" x14ac:dyDescent="0.25">
      <c r="A277" s="32"/>
      <c r="B277" s="65"/>
      <c r="C277" s="34"/>
      <c r="D277" s="35"/>
      <c r="E277" s="194"/>
      <c r="F277" s="34"/>
    </row>
    <row r="278" spans="1:6" s="54" customFormat="1" x14ac:dyDescent="0.25">
      <c r="A278" s="24"/>
      <c r="B278" s="20" t="s">
        <v>194</v>
      </c>
      <c r="C278" s="24"/>
      <c r="D278" s="25"/>
      <c r="E278" s="193"/>
      <c r="F278" s="24"/>
    </row>
    <row r="279" spans="1:6" ht="14.4" thickBot="1" x14ac:dyDescent="0.3">
      <c r="A279" s="11"/>
      <c r="B279" s="40" t="s">
        <v>161</v>
      </c>
      <c r="C279" s="13"/>
      <c r="D279" s="14"/>
      <c r="E279" s="164"/>
      <c r="F279" s="13"/>
    </row>
    <row r="280" spans="1:6" s="54" customFormat="1" ht="14.4" thickTop="1" x14ac:dyDescent="0.25">
      <c r="A280" s="39"/>
      <c r="B280" s="61"/>
      <c r="C280" s="66" t="s">
        <v>43</v>
      </c>
      <c r="D280" s="67"/>
      <c r="E280" s="184"/>
      <c r="F280" s="69">
        <f>SUM(F191:F278)</f>
        <v>0</v>
      </c>
    </row>
    <row r="281" spans="1:6" s="54" customFormat="1" ht="14.4" thickBot="1" x14ac:dyDescent="0.3">
      <c r="A281" s="90"/>
      <c r="B281" s="89"/>
      <c r="C281" s="90"/>
      <c r="D281" s="91"/>
      <c r="E281" s="190"/>
      <c r="F281" s="93"/>
    </row>
    <row r="282" spans="1:6" s="54" customFormat="1" x14ac:dyDescent="0.25">
      <c r="A282" s="24"/>
      <c r="B282" s="20" t="s">
        <v>194</v>
      </c>
      <c r="C282" s="24"/>
      <c r="D282" s="25"/>
      <c r="E282" s="193"/>
      <c r="F282" s="24"/>
    </row>
    <row r="283" spans="1:6" s="54" customFormat="1" ht="14.4" thickBot="1" x14ac:dyDescent="0.3">
      <c r="A283" s="11"/>
      <c r="B283" s="40" t="s">
        <v>160</v>
      </c>
      <c r="C283" s="13"/>
      <c r="D283" s="14"/>
      <c r="E283" s="164"/>
      <c r="F283" s="13"/>
    </row>
    <row r="284" spans="1:6" s="54" customFormat="1" ht="14.4" thickTop="1" x14ac:dyDescent="0.25">
      <c r="A284" s="39"/>
      <c r="B284" s="61"/>
      <c r="C284" s="66" t="s">
        <v>43</v>
      </c>
      <c r="D284" s="67"/>
      <c r="E284" s="184"/>
      <c r="F284" s="112">
        <f>F280+F185</f>
        <v>0</v>
      </c>
    </row>
    <row r="285" spans="1:6" s="54" customFormat="1" x14ac:dyDescent="0.25">
      <c r="A285" s="50"/>
      <c r="B285" s="94"/>
      <c r="C285" s="50"/>
      <c r="D285" s="95"/>
      <c r="E285" s="198"/>
      <c r="F285" s="77"/>
    </row>
    <row r="286" spans="1:6" s="54" customFormat="1" x14ac:dyDescent="0.25">
      <c r="A286" s="50"/>
      <c r="B286" s="94"/>
      <c r="C286" s="50"/>
      <c r="D286" s="95"/>
      <c r="E286" s="198"/>
      <c r="F286" s="77"/>
    </row>
    <row r="287" spans="1:6" s="54" customFormat="1" x14ac:dyDescent="0.25">
      <c r="A287" s="50"/>
      <c r="B287" s="94"/>
      <c r="C287" s="50"/>
      <c r="D287" s="95"/>
      <c r="E287" s="198"/>
      <c r="F287" s="77"/>
    </row>
    <row r="288" spans="1:6" s="54" customFormat="1" x14ac:dyDescent="0.25">
      <c r="A288" s="39" t="s">
        <v>80</v>
      </c>
      <c r="B288" s="97" t="s">
        <v>224</v>
      </c>
      <c r="C288" s="39"/>
      <c r="D288" s="46"/>
      <c r="E288" s="177"/>
      <c r="F288" s="70"/>
    </row>
    <row r="289" spans="1:6" s="54" customFormat="1" ht="27.6" x14ac:dyDescent="0.25">
      <c r="A289" s="11"/>
      <c r="B289" s="12" t="s">
        <v>211</v>
      </c>
      <c r="C289" s="39"/>
      <c r="D289" s="46"/>
      <c r="E289" s="177"/>
      <c r="F289" s="70"/>
    </row>
    <row r="290" spans="1:6" s="54" customFormat="1" x14ac:dyDescent="0.25">
      <c r="A290" s="11"/>
      <c r="B290" s="12" t="s">
        <v>210</v>
      </c>
      <c r="C290" s="39"/>
      <c r="D290" s="46"/>
      <c r="E290" s="177"/>
      <c r="F290" s="70"/>
    </row>
    <row r="291" spans="1:6" s="54" customFormat="1" ht="27.6" x14ac:dyDescent="0.25">
      <c r="A291" s="11"/>
      <c r="B291" s="12" t="s">
        <v>212</v>
      </c>
      <c r="C291" s="39"/>
      <c r="D291" s="46"/>
      <c r="E291" s="177"/>
      <c r="F291" s="70"/>
    </row>
    <row r="292" spans="1:6" s="54" customFormat="1" x14ac:dyDescent="0.25">
      <c r="A292" s="11"/>
      <c r="B292" s="12" t="s">
        <v>213</v>
      </c>
      <c r="C292" s="39"/>
      <c r="D292" s="46"/>
      <c r="E292" s="177"/>
      <c r="F292" s="70"/>
    </row>
    <row r="293" spans="1:6" s="54" customFormat="1" x14ac:dyDescent="0.25">
      <c r="A293" s="11"/>
      <c r="B293" s="12" t="s">
        <v>214</v>
      </c>
      <c r="C293" s="39"/>
      <c r="D293" s="46"/>
      <c r="E293" s="177"/>
      <c r="F293" s="70"/>
    </row>
    <row r="294" spans="1:6" s="54" customFormat="1" ht="27.6" x14ac:dyDescent="0.25">
      <c r="A294" s="11"/>
      <c r="B294" s="12" t="s">
        <v>215</v>
      </c>
      <c r="C294" s="39"/>
      <c r="D294" s="46"/>
      <c r="E294" s="177"/>
      <c r="F294" s="70"/>
    </row>
    <row r="295" spans="1:6" s="54" customFormat="1" x14ac:dyDescent="0.25">
      <c r="A295" s="11"/>
      <c r="B295" s="12" t="s">
        <v>216</v>
      </c>
      <c r="C295" s="39"/>
      <c r="D295" s="46"/>
      <c r="E295" s="177"/>
      <c r="F295" s="70"/>
    </row>
    <row r="296" spans="1:6" s="54" customFormat="1" x14ac:dyDescent="0.25">
      <c r="A296" s="74"/>
      <c r="B296" s="83"/>
      <c r="C296" s="50"/>
      <c r="D296" s="95"/>
      <c r="E296" s="198"/>
      <c r="F296" s="77"/>
    </row>
    <row r="297" spans="1:6" s="54" customFormat="1" x14ac:dyDescent="0.25">
      <c r="A297" s="24" t="s">
        <v>196</v>
      </c>
      <c r="B297" s="20" t="s">
        <v>86</v>
      </c>
      <c r="C297" s="24"/>
      <c r="D297" s="25"/>
      <c r="E297" s="193"/>
      <c r="F297" s="24"/>
    </row>
    <row r="298" spans="1:6" x14ac:dyDescent="0.25">
      <c r="A298" s="11"/>
      <c r="B298" s="12"/>
      <c r="C298" s="13"/>
      <c r="D298" s="14"/>
      <c r="E298" s="164"/>
      <c r="F298" s="13"/>
    </row>
    <row r="299" spans="1:6" ht="69" x14ac:dyDescent="0.25">
      <c r="A299" s="11" t="s">
        <v>0</v>
      </c>
      <c r="B299" s="12" t="s">
        <v>243</v>
      </c>
      <c r="C299" s="13"/>
      <c r="D299" s="14"/>
      <c r="E299" s="164"/>
      <c r="F299" s="13"/>
    </row>
    <row r="300" spans="1:6" x14ac:dyDescent="0.25">
      <c r="A300" s="11"/>
      <c r="B300" s="12"/>
      <c r="C300" s="63" t="s">
        <v>98</v>
      </c>
      <c r="D300" s="14">
        <v>137.85</v>
      </c>
      <c r="E300" s="164"/>
      <c r="F300" s="64">
        <f>E300*D300</f>
        <v>0</v>
      </c>
    </row>
    <row r="301" spans="1:6" x14ac:dyDescent="0.25">
      <c r="C301" s="78"/>
    </row>
    <row r="302" spans="1:6" ht="55.2" x14ac:dyDescent="0.25">
      <c r="A302" s="11" t="s">
        <v>2</v>
      </c>
      <c r="B302" s="12" t="s">
        <v>87</v>
      </c>
      <c r="C302" s="13"/>
      <c r="D302" s="14"/>
      <c r="E302" s="164"/>
      <c r="F302" s="13"/>
    </row>
    <row r="303" spans="1:6" x14ac:dyDescent="0.25">
      <c r="A303" s="11"/>
      <c r="B303" s="12"/>
      <c r="C303" s="63" t="s">
        <v>3</v>
      </c>
      <c r="D303" s="14">
        <v>3</v>
      </c>
      <c r="E303" s="164"/>
      <c r="F303" s="64">
        <f>E303*D303</f>
        <v>0</v>
      </c>
    </row>
    <row r="304" spans="1:6" x14ac:dyDescent="0.25">
      <c r="C304" s="78"/>
    </row>
    <row r="305" spans="1:6" ht="41.4" x14ac:dyDescent="0.25">
      <c r="A305" s="11" t="s">
        <v>4</v>
      </c>
      <c r="B305" s="12" t="s">
        <v>88</v>
      </c>
      <c r="C305" s="13"/>
      <c r="D305" s="14"/>
      <c r="E305" s="164"/>
      <c r="F305" s="13"/>
    </row>
    <row r="306" spans="1:6" x14ac:dyDescent="0.25">
      <c r="A306" s="11"/>
      <c r="B306" s="12"/>
      <c r="C306" s="63" t="s">
        <v>3</v>
      </c>
      <c r="D306" s="14">
        <v>42</v>
      </c>
      <c r="E306" s="164"/>
      <c r="F306" s="64">
        <f>E306*D306</f>
        <v>0</v>
      </c>
    </row>
    <row r="307" spans="1:6" x14ac:dyDescent="0.25">
      <c r="C307" s="78"/>
    </row>
    <row r="308" spans="1:6" ht="41.4" x14ac:dyDescent="0.25">
      <c r="A308" s="11" t="s">
        <v>5</v>
      </c>
      <c r="B308" s="12" t="s">
        <v>89</v>
      </c>
      <c r="C308" s="13"/>
      <c r="D308" s="14"/>
      <c r="E308" s="164"/>
      <c r="F308" s="13"/>
    </row>
    <row r="309" spans="1:6" x14ac:dyDescent="0.25">
      <c r="A309" s="11"/>
      <c r="B309" s="12" t="s">
        <v>90</v>
      </c>
      <c r="C309" s="13"/>
      <c r="D309" s="14"/>
      <c r="E309" s="164"/>
      <c r="F309" s="13"/>
    </row>
    <row r="310" spans="1:6" x14ac:dyDescent="0.25">
      <c r="A310" s="11"/>
      <c r="B310" s="12"/>
      <c r="C310" s="63" t="s">
        <v>3</v>
      </c>
      <c r="D310" s="14">
        <v>1</v>
      </c>
      <c r="E310" s="164"/>
      <c r="F310" s="64">
        <f>E310*D310</f>
        <v>0</v>
      </c>
    </row>
    <row r="311" spans="1:6" x14ac:dyDescent="0.25">
      <c r="A311" s="32"/>
      <c r="B311" s="65"/>
      <c r="C311" s="34"/>
      <c r="D311" s="35"/>
      <c r="E311" s="194"/>
      <c r="F311" s="34"/>
    </row>
    <row r="312" spans="1:6" s="54" customFormat="1" x14ac:dyDescent="0.25">
      <c r="A312" s="24"/>
      <c r="B312" s="97" t="s">
        <v>223</v>
      </c>
      <c r="C312" s="24"/>
      <c r="D312" s="25"/>
      <c r="E312" s="193"/>
      <c r="F312" s="24"/>
    </row>
    <row r="313" spans="1:6" ht="14.4" thickBot="1" x14ac:dyDescent="0.3">
      <c r="A313" s="11"/>
      <c r="B313" s="20" t="s">
        <v>140</v>
      </c>
      <c r="C313" s="13"/>
      <c r="D313" s="14"/>
      <c r="E313" s="164"/>
      <c r="F313" s="13"/>
    </row>
    <row r="314" spans="1:6" s="54" customFormat="1" ht="14.4" thickTop="1" x14ac:dyDescent="0.25">
      <c r="A314" s="39"/>
      <c r="B314" s="26"/>
      <c r="C314" s="66" t="s">
        <v>43</v>
      </c>
      <c r="D314" s="67"/>
      <c r="E314" s="184"/>
      <c r="F314" s="69">
        <f>SUM(F298:F313)</f>
        <v>0</v>
      </c>
    </row>
    <row r="315" spans="1:6" s="54" customFormat="1" x14ac:dyDescent="0.25">
      <c r="A315" s="50"/>
      <c r="C315" s="50"/>
      <c r="D315" s="95"/>
      <c r="E315" s="198"/>
      <c r="F315" s="77"/>
    </row>
    <row r="316" spans="1:6" s="54" customFormat="1" x14ac:dyDescent="0.25">
      <c r="A316" s="24" t="s">
        <v>200</v>
      </c>
      <c r="B316" s="20" t="s">
        <v>91</v>
      </c>
      <c r="C316" s="24"/>
      <c r="D316" s="25"/>
      <c r="E316" s="193"/>
      <c r="F316" s="24"/>
    </row>
    <row r="317" spans="1:6" x14ac:dyDescent="0.25">
      <c r="A317" s="11"/>
      <c r="B317" s="12"/>
      <c r="C317" s="13"/>
      <c r="D317" s="14"/>
      <c r="E317" s="164"/>
      <c r="F317" s="13"/>
    </row>
    <row r="318" spans="1:6" ht="41.4" x14ac:dyDescent="0.25">
      <c r="A318" s="11" t="s">
        <v>6</v>
      </c>
      <c r="B318" s="12" t="s">
        <v>92</v>
      </c>
      <c r="C318" s="13"/>
      <c r="D318" s="14"/>
      <c r="E318" s="164"/>
      <c r="F318" s="13"/>
    </row>
    <row r="319" spans="1:6" x14ac:dyDescent="0.25">
      <c r="A319" s="11"/>
      <c r="B319" s="12"/>
      <c r="C319" s="63" t="s">
        <v>98</v>
      </c>
      <c r="D319" s="14">
        <v>122</v>
      </c>
      <c r="E319" s="164"/>
      <c r="F319" s="64">
        <f>E319*D319</f>
        <v>0</v>
      </c>
    </row>
    <row r="320" spans="1:6" x14ac:dyDescent="0.25">
      <c r="C320" s="78"/>
      <c r="F320" s="82"/>
    </row>
    <row r="321" spans="1:6" ht="55.2" x14ac:dyDescent="0.25">
      <c r="A321" s="11" t="s">
        <v>7</v>
      </c>
      <c r="B321" s="12" t="s">
        <v>246</v>
      </c>
      <c r="C321" s="13"/>
      <c r="D321" s="14"/>
      <c r="E321" s="164"/>
      <c r="F321" s="13"/>
    </row>
    <row r="322" spans="1:6" x14ac:dyDescent="0.25">
      <c r="A322" s="11"/>
      <c r="B322" s="12" t="s">
        <v>135</v>
      </c>
      <c r="C322" s="13"/>
      <c r="D322" s="14"/>
      <c r="E322" s="164"/>
      <c r="F322" s="13"/>
    </row>
    <row r="323" spans="1:6" ht="16.2" x14ac:dyDescent="0.25">
      <c r="A323" s="11"/>
      <c r="B323" s="12"/>
      <c r="C323" s="63" t="s">
        <v>307</v>
      </c>
      <c r="D323" s="14">
        <v>97</v>
      </c>
      <c r="E323" s="164"/>
      <c r="F323" s="64">
        <f>E323*D323</f>
        <v>0</v>
      </c>
    </row>
    <row r="325" spans="1:6" ht="69" x14ac:dyDescent="0.25">
      <c r="A325" s="11" t="s">
        <v>8</v>
      </c>
      <c r="B325" s="12" t="s">
        <v>247</v>
      </c>
      <c r="C325" s="13"/>
      <c r="D325" s="14"/>
    </row>
    <row r="326" spans="1:6" x14ac:dyDescent="0.25">
      <c r="A326" s="11"/>
      <c r="B326" s="12" t="s">
        <v>156</v>
      </c>
      <c r="C326" s="13"/>
      <c r="D326" s="14"/>
    </row>
    <row r="327" spans="1:6" ht="16.2" x14ac:dyDescent="0.25">
      <c r="A327" s="71"/>
      <c r="B327" s="12"/>
      <c r="C327" s="63" t="s">
        <v>307</v>
      </c>
      <c r="D327" s="14">
        <v>110</v>
      </c>
      <c r="F327" s="82">
        <f>E327*D327</f>
        <v>0</v>
      </c>
    </row>
    <row r="328" spans="1:6" x14ac:dyDescent="0.25">
      <c r="A328" s="71"/>
      <c r="B328" s="12"/>
      <c r="C328" s="63"/>
      <c r="D328" s="14"/>
      <c r="F328" s="82"/>
    </row>
    <row r="329" spans="1:6" ht="41.4" x14ac:dyDescent="0.25">
      <c r="A329" s="11" t="s">
        <v>9</v>
      </c>
      <c r="B329" s="12" t="s">
        <v>240</v>
      </c>
      <c r="C329" s="13"/>
      <c r="D329" s="14"/>
      <c r="E329" s="164"/>
      <c r="F329" s="13"/>
    </row>
    <row r="330" spans="1:6" ht="16.2" x14ac:dyDescent="0.25">
      <c r="A330" s="71"/>
      <c r="B330" s="12"/>
      <c r="C330" s="63" t="s">
        <v>307</v>
      </c>
      <c r="D330" s="14">
        <v>12</v>
      </c>
      <c r="E330" s="164"/>
      <c r="F330" s="64">
        <f>E330*D330</f>
        <v>0</v>
      </c>
    </row>
    <row r="331" spans="1:6" x14ac:dyDescent="0.25">
      <c r="A331" s="71"/>
      <c r="B331" s="12"/>
      <c r="C331" s="63"/>
      <c r="D331" s="14"/>
      <c r="E331" s="164"/>
      <c r="F331" s="64"/>
    </row>
    <row r="332" spans="1:6" x14ac:dyDescent="0.25">
      <c r="A332" s="71"/>
      <c r="B332" s="12"/>
      <c r="C332" s="63"/>
      <c r="D332" s="14"/>
      <c r="E332" s="164"/>
      <c r="F332" s="64"/>
    </row>
    <row r="333" spans="1:6" ht="27.6" x14ac:dyDescent="0.25">
      <c r="A333" s="11" t="s">
        <v>10</v>
      </c>
      <c r="B333" s="12" t="s">
        <v>96</v>
      </c>
      <c r="C333" s="13"/>
      <c r="D333" s="14"/>
      <c r="E333" s="164"/>
      <c r="F333" s="13"/>
    </row>
    <row r="334" spans="1:6" ht="16.2" x14ac:dyDescent="0.25">
      <c r="A334" s="11"/>
      <c r="B334" s="72"/>
      <c r="C334" s="63" t="s">
        <v>308</v>
      </c>
      <c r="D334" s="14">
        <v>3</v>
      </c>
      <c r="E334" s="164"/>
      <c r="F334" s="64">
        <f>E334*D334</f>
        <v>0</v>
      </c>
    </row>
    <row r="335" spans="1:6" x14ac:dyDescent="0.25">
      <c r="A335" s="11"/>
      <c r="B335" s="72"/>
      <c r="C335" s="63"/>
      <c r="D335" s="14"/>
      <c r="E335" s="164"/>
      <c r="F335" s="64"/>
    </row>
    <row r="336" spans="1:6" x14ac:dyDescent="0.25">
      <c r="A336" s="71"/>
      <c r="B336" s="12"/>
      <c r="C336" s="63"/>
      <c r="D336" s="14"/>
      <c r="F336" s="82"/>
    </row>
    <row r="337" spans="1:6" ht="41.4" x14ac:dyDescent="0.25">
      <c r="A337" s="11" t="s">
        <v>11</v>
      </c>
      <c r="B337" s="12" t="s">
        <v>239</v>
      </c>
      <c r="C337" s="13"/>
      <c r="D337" s="14"/>
      <c r="E337" s="164"/>
      <c r="F337" s="13"/>
    </row>
    <row r="338" spans="1:6" x14ac:dyDescent="0.25">
      <c r="A338" s="71"/>
      <c r="B338" s="12"/>
      <c r="C338" s="63" t="s">
        <v>3</v>
      </c>
      <c r="D338" s="14">
        <v>4</v>
      </c>
      <c r="E338" s="164"/>
      <c r="F338" s="64">
        <f>E338*D338</f>
        <v>0</v>
      </c>
    </row>
    <row r="339" spans="1:6" x14ac:dyDescent="0.25">
      <c r="A339" s="96"/>
      <c r="C339" s="78"/>
      <c r="F339" s="82"/>
    </row>
    <row r="340" spans="1:6" ht="27.6" x14ac:dyDescent="0.25">
      <c r="A340" s="11" t="s">
        <v>12</v>
      </c>
      <c r="B340" s="12" t="s">
        <v>93</v>
      </c>
      <c r="C340" s="13"/>
      <c r="D340" s="14"/>
      <c r="E340" s="164"/>
      <c r="F340" s="13"/>
    </row>
    <row r="341" spans="1:6" x14ac:dyDescent="0.25">
      <c r="A341" s="11"/>
      <c r="B341" s="12" t="s">
        <v>145</v>
      </c>
      <c r="C341" s="63" t="s">
        <v>98</v>
      </c>
      <c r="D341" s="14">
        <v>19</v>
      </c>
      <c r="E341" s="164"/>
      <c r="F341" s="64">
        <f>E341*D341</f>
        <v>0</v>
      </c>
    </row>
    <row r="342" spans="1:6" x14ac:dyDescent="0.25">
      <c r="A342" s="11"/>
      <c r="B342" s="12"/>
      <c r="C342" s="63"/>
      <c r="D342" s="14"/>
      <c r="E342" s="164"/>
      <c r="F342" s="64"/>
    </row>
    <row r="343" spans="1:6" ht="55.2" x14ac:dyDescent="0.25">
      <c r="A343" s="11" t="s">
        <v>13</v>
      </c>
      <c r="B343" s="12" t="s">
        <v>146</v>
      </c>
      <c r="C343" s="56"/>
      <c r="D343" s="25"/>
      <c r="E343" s="165"/>
      <c r="F343" s="70"/>
    </row>
    <row r="344" spans="1:6" x14ac:dyDescent="0.25">
      <c r="A344" s="11"/>
      <c r="B344" s="73"/>
      <c r="C344" s="63" t="s">
        <v>3</v>
      </c>
      <c r="D344" s="14">
        <v>3</v>
      </c>
      <c r="E344" s="164"/>
      <c r="F344" s="64">
        <f>E344*D344</f>
        <v>0</v>
      </c>
    </row>
    <row r="345" spans="1:6" x14ac:dyDescent="0.25">
      <c r="B345" s="75"/>
      <c r="C345" s="78"/>
      <c r="F345" s="82"/>
    </row>
    <row r="346" spans="1:6" ht="55.2" x14ac:dyDescent="0.25">
      <c r="A346" s="11" t="s">
        <v>14</v>
      </c>
      <c r="B346" s="12" t="s">
        <v>166</v>
      </c>
      <c r="C346" s="56"/>
      <c r="D346" s="25"/>
      <c r="E346" s="165"/>
      <c r="F346" s="70"/>
    </row>
    <row r="347" spans="1:6" x14ac:dyDescent="0.25">
      <c r="A347" s="11"/>
      <c r="B347" s="73"/>
      <c r="C347" s="63" t="s">
        <v>19</v>
      </c>
      <c r="D347" s="14">
        <v>8</v>
      </c>
      <c r="E347" s="164"/>
      <c r="F347" s="64">
        <f>E347*D347</f>
        <v>0</v>
      </c>
    </row>
    <row r="348" spans="1:6" x14ac:dyDescent="0.25">
      <c r="B348" s="75"/>
      <c r="C348" s="78"/>
      <c r="F348" s="82"/>
    </row>
    <row r="349" spans="1:6" ht="27.6" x14ac:dyDescent="0.25">
      <c r="A349" s="11" t="s">
        <v>15</v>
      </c>
      <c r="B349" s="12" t="s">
        <v>95</v>
      </c>
      <c r="C349" s="13"/>
      <c r="D349" s="14"/>
      <c r="E349" s="164"/>
      <c r="F349" s="13"/>
    </row>
    <row r="350" spans="1:6" x14ac:dyDescent="0.25">
      <c r="A350" s="11"/>
      <c r="B350" s="72"/>
      <c r="C350" s="63" t="s">
        <v>3</v>
      </c>
      <c r="D350" s="14">
        <v>10</v>
      </c>
      <c r="E350" s="164"/>
      <c r="F350" s="64">
        <f>E350*D350</f>
        <v>0</v>
      </c>
    </row>
    <row r="351" spans="1:6" x14ac:dyDescent="0.25">
      <c r="A351" s="11"/>
      <c r="B351" s="72"/>
      <c r="C351" s="63"/>
      <c r="D351" s="14"/>
      <c r="E351" s="164"/>
      <c r="F351" s="64"/>
    </row>
    <row r="352" spans="1:6" ht="69" x14ac:dyDescent="0.25">
      <c r="A352" s="11" t="s">
        <v>16</v>
      </c>
      <c r="B352" s="12" t="s">
        <v>185</v>
      </c>
      <c r="C352" s="13"/>
      <c r="D352" s="14"/>
      <c r="E352" s="164"/>
      <c r="F352" s="13"/>
    </row>
    <row r="353" spans="1:6" ht="16.2" x14ac:dyDescent="0.25">
      <c r="A353" s="11"/>
      <c r="B353" s="72"/>
      <c r="C353" s="63" t="s">
        <v>308</v>
      </c>
      <c r="D353" s="14">
        <v>215</v>
      </c>
      <c r="E353" s="164"/>
      <c r="F353" s="64">
        <f>E353*D353</f>
        <v>0</v>
      </c>
    </row>
    <row r="355" spans="1:6" ht="41.4" x14ac:dyDescent="0.25">
      <c r="A355" s="11" t="s">
        <v>17</v>
      </c>
      <c r="B355" s="12" t="s">
        <v>97</v>
      </c>
      <c r="C355" s="13"/>
      <c r="D355" s="14"/>
      <c r="E355" s="164"/>
      <c r="F355" s="13"/>
    </row>
    <row r="356" spans="1:6" x14ac:dyDescent="0.25">
      <c r="A356" s="11"/>
      <c r="B356" s="72"/>
      <c r="C356" s="63" t="s">
        <v>98</v>
      </c>
      <c r="D356" s="14">
        <v>12</v>
      </c>
      <c r="E356" s="164"/>
      <c r="F356" s="64">
        <f>E356*D356</f>
        <v>0</v>
      </c>
    </row>
    <row r="358" spans="1:6" ht="41.4" x14ac:dyDescent="0.25">
      <c r="A358" s="11" t="s">
        <v>18</v>
      </c>
      <c r="B358" s="12" t="s">
        <v>99</v>
      </c>
      <c r="C358" s="13"/>
      <c r="D358" s="14"/>
      <c r="E358" s="164"/>
      <c r="F358" s="13"/>
    </row>
    <row r="359" spans="1:6" x14ac:dyDescent="0.25">
      <c r="A359" s="11"/>
      <c r="B359" s="12" t="s">
        <v>100</v>
      </c>
      <c r="C359" s="13"/>
      <c r="D359" s="14"/>
      <c r="E359" s="164"/>
      <c r="F359" s="13"/>
    </row>
    <row r="360" spans="1:6" ht="16.2" x14ac:dyDescent="0.25">
      <c r="A360" s="11"/>
      <c r="B360" s="72"/>
      <c r="C360" s="63" t="s">
        <v>308</v>
      </c>
      <c r="D360" s="14">
        <v>37</v>
      </c>
      <c r="E360" s="164"/>
      <c r="F360" s="64">
        <f>E360*D360</f>
        <v>0</v>
      </c>
    </row>
    <row r="361" spans="1:6" x14ac:dyDescent="0.25">
      <c r="A361" s="11"/>
      <c r="B361" s="72"/>
      <c r="C361" s="63"/>
      <c r="D361" s="14"/>
      <c r="E361" s="164"/>
      <c r="F361" s="64"/>
    </row>
    <row r="362" spans="1:6" x14ac:dyDescent="0.25">
      <c r="B362" s="75"/>
      <c r="C362" s="76"/>
      <c r="D362" s="53"/>
      <c r="E362" s="195"/>
      <c r="F362" s="77"/>
    </row>
    <row r="363" spans="1:6" ht="27.6" x14ac:dyDescent="0.25">
      <c r="A363" s="11" t="s">
        <v>20</v>
      </c>
      <c r="B363" s="12" t="s">
        <v>101</v>
      </c>
      <c r="C363" s="13"/>
      <c r="D363" s="14"/>
      <c r="E363" s="164"/>
      <c r="F363" s="13"/>
    </row>
    <row r="364" spans="1:6" x14ac:dyDescent="0.25">
      <c r="A364" s="11"/>
      <c r="B364" s="37" t="s">
        <v>133</v>
      </c>
      <c r="C364" s="13"/>
      <c r="D364" s="14"/>
      <c r="E364" s="164"/>
      <c r="F364" s="13"/>
    </row>
    <row r="365" spans="1:6" ht="16.2" x14ac:dyDescent="0.25">
      <c r="A365" s="11"/>
      <c r="B365" s="72"/>
      <c r="C365" s="63" t="s">
        <v>307</v>
      </c>
      <c r="D365" s="14">
        <v>111.5</v>
      </c>
      <c r="E365" s="164"/>
      <c r="F365" s="64">
        <f>E365*D365</f>
        <v>0</v>
      </c>
    </row>
    <row r="366" spans="1:6" x14ac:dyDescent="0.25">
      <c r="B366" s="75"/>
      <c r="C366" s="76"/>
      <c r="D366" s="53"/>
      <c r="E366" s="195"/>
      <c r="F366" s="77"/>
    </row>
    <row r="367" spans="1:6" ht="69" x14ac:dyDescent="0.25">
      <c r="A367" s="11" t="s">
        <v>21</v>
      </c>
      <c r="B367" s="12" t="s">
        <v>102</v>
      </c>
      <c r="C367" s="13"/>
      <c r="D367" s="14"/>
      <c r="E367" s="164"/>
      <c r="F367" s="13"/>
    </row>
    <row r="368" spans="1:6" ht="16.2" x14ac:dyDescent="0.25">
      <c r="A368" s="11"/>
      <c r="B368" s="72"/>
      <c r="C368" s="63" t="s">
        <v>308</v>
      </c>
      <c r="D368" s="14">
        <v>44</v>
      </c>
      <c r="E368" s="164"/>
      <c r="F368" s="64">
        <f>E368*D368</f>
        <v>0</v>
      </c>
    </row>
    <row r="370" spans="1:6" ht="96.6" x14ac:dyDescent="0.25">
      <c r="A370" s="11" t="s">
        <v>26</v>
      </c>
      <c r="B370" s="12" t="s">
        <v>104</v>
      </c>
      <c r="C370" s="13"/>
      <c r="D370" s="14"/>
      <c r="E370" s="164"/>
      <c r="F370" s="13"/>
    </row>
    <row r="371" spans="1:6" ht="16.2" x14ac:dyDescent="0.25">
      <c r="A371" s="11"/>
      <c r="B371" s="72"/>
      <c r="C371" s="63" t="s">
        <v>308</v>
      </c>
      <c r="D371" s="14">
        <v>96</v>
      </c>
      <c r="E371" s="164"/>
      <c r="F371" s="64">
        <f>E371*D371</f>
        <v>0</v>
      </c>
    </row>
    <row r="372" spans="1:6" x14ac:dyDescent="0.25">
      <c r="B372" s="75"/>
      <c r="C372" s="76"/>
      <c r="D372" s="53"/>
      <c r="E372" s="195"/>
      <c r="F372" s="77"/>
    </row>
    <row r="373" spans="1:6" ht="27.6" x14ac:dyDescent="0.25">
      <c r="A373" s="11" t="s">
        <v>27</v>
      </c>
      <c r="B373" s="12" t="s">
        <v>105</v>
      </c>
      <c r="C373" s="13"/>
      <c r="D373" s="14"/>
      <c r="E373" s="164"/>
      <c r="F373" s="13"/>
    </row>
    <row r="374" spans="1:6" ht="16.2" x14ac:dyDescent="0.25">
      <c r="A374" s="11"/>
      <c r="B374" s="72"/>
      <c r="C374" s="63" t="s">
        <v>308</v>
      </c>
      <c r="D374" s="14">
        <v>17</v>
      </c>
      <c r="E374" s="164"/>
      <c r="F374" s="64">
        <f>E374*D374</f>
        <v>0</v>
      </c>
    </row>
    <row r="376" spans="1:6" ht="27.6" x14ac:dyDescent="0.25">
      <c r="A376" s="11" t="s">
        <v>22</v>
      </c>
      <c r="B376" s="12" t="s">
        <v>134</v>
      </c>
      <c r="C376" s="13"/>
      <c r="D376" s="14"/>
      <c r="E376" s="164"/>
      <c r="F376" s="13"/>
    </row>
    <row r="377" spans="1:6" ht="16.2" x14ac:dyDescent="0.25">
      <c r="A377" s="11"/>
      <c r="B377" s="12"/>
      <c r="C377" s="63" t="s">
        <v>308</v>
      </c>
      <c r="D377" s="14">
        <v>55</v>
      </c>
      <c r="E377" s="164"/>
      <c r="F377" s="64">
        <f>E377*D377</f>
        <v>0</v>
      </c>
    </row>
    <row r="379" spans="1:6" ht="27.6" x14ac:dyDescent="0.25">
      <c r="A379" s="11" t="s">
        <v>103</v>
      </c>
      <c r="B379" s="12" t="s">
        <v>238</v>
      </c>
      <c r="C379" s="13"/>
      <c r="D379" s="14"/>
      <c r="E379" s="164"/>
      <c r="F379" s="13"/>
    </row>
    <row r="380" spans="1:6" ht="16.2" x14ac:dyDescent="0.25">
      <c r="A380" s="11"/>
      <c r="B380" s="72"/>
      <c r="C380" s="63" t="s">
        <v>308</v>
      </c>
      <c r="D380" s="14">
        <v>116</v>
      </c>
      <c r="E380" s="164"/>
      <c r="F380" s="64">
        <f>E380*D380</f>
        <v>0</v>
      </c>
    </row>
    <row r="381" spans="1:6" x14ac:dyDescent="0.25">
      <c r="B381" s="81"/>
      <c r="C381" s="78"/>
      <c r="F381" s="82"/>
    </row>
    <row r="382" spans="1:6" ht="69" x14ac:dyDescent="0.25">
      <c r="A382" s="11" t="s">
        <v>23</v>
      </c>
      <c r="B382" s="12" t="s">
        <v>110</v>
      </c>
      <c r="C382" s="13"/>
      <c r="D382" s="14"/>
      <c r="E382" s="164"/>
      <c r="F382" s="13"/>
    </row>
    <row r="383" spans="1:6" x14ac:dyDescent="0.25">
      <c r="B383" s="12" t="s">
        <v>135</v>
      </c>
      <c r="C383" s="13"/>
      <c r="D383" s="14"/>
      <c r="E383" s="164"/>
      <c r="F383" s="13"/>
    </row>
    <row r="384" spans="1:6" ht="16.2" x14ac:dyDescent="0.25">
      <c r="B384" s="12" t="s">
        <v>147</v>
      </c>
      <c r="C384" s="63" t="s">
        <v>307</v>
      </c>
      <c r="D384" s="14">
        <v>97</v>
      </c>
      <c r="E384" s="164"/>
      <c r="F384" s="64">
        <f>E384*D384</f>
        <v>0</v>
      </c>
    </row>
    <row r="385" spans="1:6" x14ac:dyDescent="0.25">
      <c r="B385" s="73"/>
      <c r="C385" s="56"/>
      <c r="D385" s="25"/>
      <c r="E385" s="165"/>
      <c r="F385" s="70"/>
    </row>
    <row r="386" spans="1:6" x14ac:dyDescent="0.25">
      <c r="B386" s="12" t="s">
        <v>156</v>
      </c>
      <c r="C386" s="13"/>
      <c r="D386" s="14"/>
      <c r="E386" s="164"/>
      <c r="F386" s="13"/>
    </row>
    <row r="387" spans="1:6" ht="16.2" x14ac:dyDescent="0.25">
      <c r="B387" s="12" t="s">
        <v>148</v>
      </c>
      <c r="C387" s="63" t="s">
        <v>307</v>
      </c>
      <c r="D387" s="14">
        <v>110</v>
      </c>
      <c r="E387" s="164"/>
      <c r="F387" s="64">
        <f>E387*D387</f>
        <v>0</v>
      </c>
    </row>
    <row r="388" spans="1:6" x14ac:dyDescent="0.25">
      <c r="B388" s="12"/>
      <c r="C388" s="56"/>
      <c r="D388" s="25"/>
      <c r="E388" s="165"/>
      <c r="F388" s="70"/>
    </row>
    <row r="389" spans="1:6" ht="16.2" x14ac:dyDescent="0.25">
      <c r="B389" s="12" t="s">
        <v>149</v>
      </c>
      <c r="C389" s="63" t="s">
        <v>307</v>
      </c>
      <c r="D389" s="14">
        <v>110</v>
      </c>
      <c r="E389" s="164"/>
      <c r="F389" s="64">
        <f>E389*D389</f>
        <v>0</v>
      </c>
    </row>
    <row r="390" spans="1:6" x14ac:dyDescent="0.25">
      <c r="B390" s="12"/>
      <c r="C390" s="63"/>
      <c r="D390" s="14"/>
      <c r="E390" s="164"/>
      <c r="F390" s="64"/>
    </row>
    <row r="391" spans="1:6" ht="55.2" x14ac:dyDescent="0.25">
      <c r="A391" s="11" t="s">
        <v>106</v>
      </c>
      <c r="B391" s="12" t="s">
        <v>229</v>
      </c>
      <c r="C391" s="56"/>
      <c r="D391" s="25"/>
      <c r="E391" s="165"/>
      <c r="F391" s="70"/>
    </row>
    <row r="392" spans="1:6" ht="16.2" x14ac:dyDescent="0.25">
      <c r="B392" s="72"/>
      <c r="C392" s="63" t="s">
        <v>307</v>
      </c>
      <c r="D392" s="14">
        <v>12</v>
      </c>
      <c r="E392" s="164"/>
      <c r="F392" s="64">
        <f>E392*D392</f>
        <v>0</v>
      </c>
    </row>
    <row r="393" spans="1:6" x14ac:dyDescent="0.25">
      <c r="C393" s="78"/>
      <c r="F393" s="82"/>
    </row>
    <row r="394" spans="1:6" ht="27.6" x14ac:dyDescent="0.25">
      <c r="A394" s="11" t="s">
        <v>28</v>
      </c>
      <c r="B394" s="12" t="s">
        <v>236</v>
      </c>
      <c r="C394" s="63"/>
      <c r="D394" s="14"/>
      <c r="E394" s="164"/>
      <c r="F394" s="64"/>
    </row>
    <row r="395" spans="1:6" x14ac:dyDescent="0.25">
      <c r="B395" s="12"/>
      <c r="C395" s="63" t="s">
        <v>3</v>
      </c>
      <c r="D395" s="14">
        <v>4</v>
      </c>
      <c r="E395" s="164"/>
      <c r="F395" s="64">
        <f>E395*D395</f>
        <v>0</v>
      </c>
    </row>
    <row r="396" spans="1:6" x14ac:dyDescent="0.25">
      <c r="B396" s="12"/>
      <c r="C396" s="63"/>
      <c r="D396" s="14"/>
      <c r="E396" s="164"/>
      <c r="F396" s="64"/>
    </row>
    <row r="397" spans="1:6" ht="69" x14ac:dyDescent="0.25">
      <c r="A397" s="11" t="s">
        <v>108</v>
      </c>
      <c r="B397" s="12" t="s">
        <v>107</v>
      </c>
      <c r="C397" s="13"/>
      <c r="D397" s="14"/>
      <c r="E397" s="164"/>
      <c r="F397" s="13"/>
    </row>
    <row r="398" spans="1:6" ht="16.2" x14ac:dyDescent="0.25">
      <c r="A398" s="11"/>
      <c r="B398" s="72"/>
      <c r="C398" s="63" t="s">
        <v>308</v>
      </c>
      <c r="D398" s="14">
        <v>3</v>
      </c>
      <c r="E398" s="164"/>
      <c r="F398" s="64">
        <f>E398*D398</f>
        <v>0</v>
      </c>
    </row>
    <row r="399" spans="1:6" x14ac:dyDescent="0.25">
      <c r="C399" s="78"/>
      <c r="F399" s="82"/>
    </row>
    <row r="400" spans="1:6" ht="27.6" x14ac:dyDescent="0.25">
      <c r="A400" s="11" t="s">
        <v>109</v>
      </c>
      <c r="B400" s="12" t="s">
        <v>150</v>
      </c>
      <c r="C400" s="13"/>
      <c r="D400" s="14"/>
      <c r="E400" s="164"/>
      <c r="F400" s="13"/>
    </row>
    <row r="401" spans="1:6" x14ac:dyDescent="0.25">
      <c r="B401" s="12" t="s">
        <v>145</v>
      </c>
      <c r="C401" s="63" t="s">
        <v>98</v>
      </c>
      <c r="D401" s="14">
        <v>19</v>
      </c>
      <c r="E401" s="164"/>
      <c r="F401" s="64">
        <f>E401*D401</f>
        <v>0</v>
      </c>
    </row>
    <row r="402" spans="1:6" x14ac:dyDescent="0.25">
      <c r="C402" s="78"/>
      <c r="F402" s="82"/>
    </row>
    <row r="403" spans="1:6" ht="69" x14ac:dyDescent="0.25">
      <c r="A403" s="11" t="s">
        <v>111</v>
      </c>
      <c r="B403" s="12" t="s">
        <v>159</v>
      </c>
      <c r="C403" s="56"/>
      <c r="D403" s="25"/>
      <c r="E403" s="165"/>
      <c r="F403" s="70"/>
    </row>
    <row r="404" spans="1:6" x14ac:dyDescent="0.25">
      <c r="B404" s="73"/>
      <c r="C404" s="63" t="s">
        <v>3</v>
      </c>
      <c r="D404" s="14">
        <v>3</v>
      </c>
      <c r="E404" s="164"/>
      <c r="F404" s="64">
        <f>E404*D404</f>
        <v>0</v>
      </c>
    </row>
    <row r="405" spans="1:6" x14ac:dyDescent="0.25">
      <c r="B405" s="73"/>
      <c r="C405" s="63"/>
      <c r="D405" s="14"/>
      <c r="E405" s="164"/>
      <c r="F405" s="64"/>
    </row>
    <row r="406" spans="1:6" ht="41.4" x14ac:dyDescent="0.25">
      <c r="A406" s="11" t="s">
        <v>112</v>
      </c>
      <c r="B406" s="12" t="s">
        <v>237</v>
      </c>
      <c r="C406" s="56"/>
      <c r="D406" s="25"/>
      <c r="E406" s="165"/>
      <c r="F406" s="70"/>
    </row>
    <row r="407" spans="1:6" x14ac:dyDescent="0.25">
      <c r="B407" s="73"/>
      <c r="C407" s="63" t="s">
        <v>19</v>
      </c>
      <c r="D407" s="14">
        <v>8</v>
      </c>
      <c r="E407" s="164"/>
      <c r="F407" s="64">
        <f>E407*D407</f>
        <v>0</v>
      </c>
    </row>
    <row r="408" spans="1:6" x14ac:dyDescent="0.25">
      <c r="B408" s="73"/>
      <c r="C408" s="63"/>
      <c r="D408" s="14"/>
      <c r="E408" s="164"/>
      <c r="F408" s="64"/>
    </row>
    <row r="409" spans="1:6" ht="41.4" x14ac:dyDescent="0.25">
      <c r="A409" s="11" t="s">
        <v>113</v>
      </c>
      <c r="B409" s="12" t="s">
        <v>117</v>
      </c>
      <c r="C409" s="13"/>
      <c r="D409" s="14"/>
      <c r="E409" s="164"/>
      <c r="F409" s="13"/>
    </row>
    <row r="410" spans="1:6" x14ac:dyDescent="0.25">
      <c r="A410" s="11"/>
      <c r="B410" s="72"/>
      <c r="C410" s="63" t="s">
        <v>19</v>
      </c>
      <c r="D410" s="14">
        <v>1</v>
      </c>
      <c r="E410" s="164"/>
      <c r="F410" s="64">
        <f>E410*D410</f>
        <v>0</v>
      </c>
    </row>
    <row r="411" spans="1:6" x14ac:dyDescent="0.25">
      <c r="B411" s="75"/>
      <c r="C411" s="76"/>
      <c r="D411" s="53"/>
      <c r="E411" s="195"/>
      <c r="F411" s="77"/>
    </row>
    <row r="412" spans="1:6" ht="27.6" x14ac:dyDescent="0.25">
      <c r="A412" s="11" t="s">
        <v>114</v>
      </c>
      <c r="B412" s="12" t="s">
        <v>119</v>
      </c>
      <c r="C412" s="13"/>
      <c r="D412" s="14"/>
      <c r="E412" s="164"/>
      <c r="F412" s="13"/>
    </row>
    <row r="413" spans="1:6" x14ac:dyDescent="0.25">
      <c r="A413" s="11"/>
      <c r="B413" s="72"/>
      <c r="C413" s="63" t="s">
        <v>19</v>
      </c>
      <c r="D413" s="14">
        <v>1</v>
      </c>
      <c r="E413" s="164"/>
      <c r="F413" s="64">
        <f>E413*D413</f>
        <v>0</v>
      </c>
    </row>
    <row r="414" spans="1:6" x14ac:dyDescent="0.25">
      <c r="A414" s="11"/>
      <c r="B414" s="72"/>
      <c r="C414" s="63"/>
      <c r="D414" s="14"/>
      <c r="E414" s="164"/>
      <c r="F414" s="13"/>
    </row>
    <row r="415" spans="1:6" ht="27.6" x14ac:dyDescent="0.25">
      <c r="A415" s="11" t="s">
        <v>116</v>
      </c>
      <c r="B415" s="12" t="s">
        <v>121</v>
      </c>
      <c r="C415" s="13"/>
      <c r="D415" s="14"/>
      <c r="E415" s="164"/>
      <c r="F415" s="13"/>
    </row>
    <row r="416" spans="1:6" x14ac:dyDescent="0.25">
      <c r="A416" s="11"/>
      <c r="B416" s="72"/>
      <c r="C416" s="63" t="s">
        <v>3</v>
      </c>
      <c r="D416" s="14">
        <v>1</v>
      </c>
      <c r="E416" s="164"/>
      <c r="F416" s="64">
        <f>E416*D416</f>
        <v>0</v>
      </c>
    </row>
    <row r="417" spans="1:6" x14ac:dyDescent="0.25">
      <c r="A417" s="32"/>
      <c r="B417" s="65"/>
      <c r="C417" s="34"/>
      <c r="D417" s="35"/>
      <c r="E417" s="194"/>
      <c r="F417" s="34"/>
    </row>
    <row r="418" spans="1:6" s="54" customFormat="1" x14ac:dyDescent="0.25">
      <c r="A418" s="24"/>
      <c r="B418" s="97" t="s">
        <v>223</v>
      </c>
      <c r="C418" s="24"/>
      <c r="D418" s="25"/>
      <c r="E418" s="193"/>
      <c r="F418" s="24"/>
    </row>
    <row r="419" spans="1:6" ht="14.4" thickBot="1" x14ac:dyDescent="0.3">
      <c r="A419" s="11"/>
      <c r="B419" s="40" t="s">
        <v>161</v>
      </c>
      <c r="C419" s="13"/>
      <c r="D419" s="14"/>
      <c r="E419" s="164"/>
      <c r="F419" s="13"/>
    </row>
    <row r="420" spans="1:6" s="54" customFormat="1" ht="14.4" thickTop="1" x14ac:dyDescent="0.25">
      <c r="A420" s="39"/>
      <c r="B420" s="61"/>
      <c r="C420" s="66" t="s">
        <v>43</v>
      </c>
      <c r="D420" s="67"/>
      <c r="E420" s="184"/>
      <c r="F420" s="69">
        <f>SUM(F318:F419)</f>
        <v>0</v>
      </c>
    </row>
    <row r="421" spans="1:6" s="54" customFormat="1" ht="14.4" thickBot="1" x14ac:dyDescent="0.3">
      <c r="A421" s="90"/>
      <c r="B421" s="89"/>
      <c r="C421" s="90"/>
      <c r="D421" s="91"/>
      <c r="E421" s="190"/>
      <c r="F421" s="93"/>
    </row>
    <row r="422" spans="1:6" s="54" customFormat="1" x14ac:dyDescent="0.25">
      <c r="A422" s="24"/>
      <c r="B422" s="97" t="s">
        <v>223</v>
      </c>
      <c r="C422" s="24"/>
      <c r="D422" s="25"/>
      <c r="E422" s="193"/>
      <c r="F422" s="24"/>
    </row>
    <row r="423" spans="1:6" s="54" customFormat="1" ht="14.4" thickBot="1" x14ac:dyDescent="0.3">
      <c r="A423" s="11"/>
      <c r="B423" s="40" t="s">
        <v>160</v>
      </c>
      <c r="C423" s="13"/>
      <c r="D423" s="14"/>
      <c r="E423" s="164"/>
      <c r="F423" s="13"/>
    </row>
    <row r="424" spans="1:6" s="54" customFormat="1" ht="14.4" thickTop="1" x14ac:dyDescent="0.25">
      <c r="A424" s="39"/>
      <c r="B424" s="61"/>
      <c r="C424" s="66" t="s">
        <v>43</v>
      </c>
      <c r="D424" s="67"/>
      <c r="E424" s="184"/>
      <c r="F424" s="112">
        <f>F420+F314</f>
        <v>0</v>
      </c>
    </row>
    <row r="425" spans="1:6" s="54" customFormat="1" x14ac:dyDescent="0.25">
      <c r="A425" s="50"/>
      <c r="B425" s="94"/>
      <c r="C425" s="50"/>
      <c r="D425" s="95"/>
      <c r="E425" s="198"/>
      <c r="F425" s="77"/>
    </row>
    <row r="426" spans="1:6" s="54" customFormat="1" x14ac:dyDescent="0.25">
      <c r="A426" s="50"/>
      <c r="B426" s="94"/>
      <c r="C426" s="50"/>
      <c r="D426" s="95"/>
      <c r="E426" s="198"/>
      <c r="F426" s="77"/>
    </row>
    <row r="427" spans="1:6" s="54" customFormat="1" x14ac:dyDescent="0.25">
      <c r="A427" s="39" t="s">
        <v>201</v>
      </c>
      <c r="B427" s="97" t="s">
        <v>379</v>
      </c>
      <c r="C427" s="50"/>
      <c r="D427" s="95"/>
      <c r="E427" s="198"/>
      <c r="F427" s="77"/>
    </row>
    <row r="428" spans="1:6" s="54" customFormat="1" x14ac:dyDescent="0.25">
      <c r="A428" s="50"/>
      <c r="B428" s="94"/>
      <c r="C428" s="50"/>
      <c r="D428" s="95"/>
      <c r="E428" s="198"/>
      <c r="F428" s="77"/>
    </row>
    <row r="429" spans="1:6" s="54" customFormat="1" x14ac:dyDescent="0.25">
      <c r="A429" s="24" t="s">
        <v>202</v>
      </c>
      <c r="B429" s="20" t="s">
        <v>86</v>
      </c>
      <c r="C429" s="50"/>
      <c r="D429" s="95"/>
      <c r="E429" s="198"/>
      <c r="F429" s="77"/>
    </row>
    <row r="430" spans="1:6" s="54" customFormat="1" x14ac:dyDescent="0.25">
      <c r="A430" s="50"/>
      <c r="B430" s="94"/>
      <c r="C430" s="50"/>
      <c r="D430" s="95"/>
      <c r="E430" s="198"/>
      <c r="F430" s="77"/>
    </row>
    <row r="431" spans="1:6" s="54" customFormat="1" ht="69" x14ac:dyDescent="0.25">
      <c r="A431" s="11" t="s">
        <v>0</v>
      </c>
      <c r="B431" s="12" t="s">
        <v>276</v>
      </c>
      <c r="C431" s="98"/>
      <c r="D431" s="99"/>
      <c r="E431" s="198"/>
      <c r="F431" s="77"/>
    </row>
    <row r="432" spans="1:6" s="54" customFormat="1" ht="27.6" x14ac:dyDescent="0.25">
      <c r="A432" s="50"/>
      <c r="B432" s="12" t="s">
        <v>277</v>
      </c>
      <c r="C432" s="98"/>
      <c r="D432" s="99"/>
      <c r="E432" s="198"/>
      <c r="F432" s="77"/>
    </row>
    <row r="433" spans="1:6" s="54" customFormat="1" x14ac:dyDescent="0.25">
      <c r="A433" s="50"/>
      <c r="B433" s="100"/>
      <c r="C433" s="63" t="s">
        <v>1</v>
      </c>
      <c r="D433" s="14">
        <v>33</v>
      </c>
      <c r="E433" s="164"/>
      <c r="F433" s="64">
        <f>E433*D433</f>
        <v>0</v>
      </c>
    </row>
    <row r="434" spans="1:6" s="54" customFormat="1" ht="55.2" x14ac:dyDescent="0.25">
      <c r="A434" s="11" t="s">
        <v>2</v>
      </c>
      <c r="B434" s="12" t="s">
        <v>87</v>
      </c>
      <c r="C434" s="98"/>
      <c r="D434" s="99"/>
      <c r="E434" s="198"/>
      <c r="F434" s="77"/>
    </row>
    <row r="435" spans="1:6" s="54" customFormat="1" x14ac:dyDescent="0.25">
      <c r="A435" s="50"/>
      <c r="B435" s="100"/>
      <c r="C435" s="63" t="s">
        <v>3</v>
      </c>
      <c r="D435" s="14">
        <v>2</v>
      </c>
      <c r="E435" s="164"/>
      <c r="F435" s="64">
        <f>E435*D435</f>
        <v>0</v>
      </c>
    </row>
    <row r="436" spans="1:6" s="54" customFormat="1" x14ac:dyDescent="0.25">
      <c r="A436" s="50"/>
      <c r="B436" s="94"/>
      <c r="C436" s="50"/>
      <c r="D436" s="95"/>
      <c r="E436" s="198"/>
      <c r="F436" s="77"/>
    </row>
    <row r="437" spans="1:6" s="54" customFormat="1" ht="41.4" x14ac:dyDescent="0.25">
      <c r="A437" s="11" t="s">
        <v>4</v>
      </c>
      <c r="B437" s="12" t="s">
        <v>278</v>
      </c>
      <c r="C437" s="98"/>
      <c r="D437" s="99"/>
      <c r="E437" s="198"/>
      <c r="F437" s="77"/>
    </row>
    <row r="438" spans="1:6" s="54" customFormat="1" x14ac:dyDescent="0.25">
      <c r="A438" s="50"/>
      <c r="B438" s="12"/>
      <c r="C438" s="63" t="s">
        <v>19</v>
      </c>
      <c r="D438" s="14">
        <v>1</v>
      </c>
      <c r="E438" s="164"/>
      <c r="F438" s="64">
        <f>E438*D438</f>
        <v>0</v>
      </c>
    </row>
    <row r="439" spans="1:6" s="54" customFormat="1" x14ac:dyDescent="0.25">
      <c r="A439" s="50"/>
      <c r="B439" s="12"/>
      <c r="C439" s="63"/>
      <c r="D439" s="14"/>
      <c r="E439" s="198"/>
      <c r="F439" s="77"/>
    </row>
    <row r="440" spans="1:6" s="54" customFormat="1" ht="55.2" x14ac:dyDescent="0.25">
      <c r="A440" s="11" t="s">
        <v>5</v>
      </c>
      <c r="B440" s="12" t="s">
        <v>279</v>
      </c>
      <c r="C440" s="63"/>
      <c r="D440" s="14"/>
      <c r="E440" s="198"/>
      <c r="F440" s="77"/>
    </row>
    <row r="441" spans="1:6" s="54" customFormat="1" x14ac:dyDescent="0.25">
      <c r="A441" s="50"/>
      <c r="B441" s="12" t="s">
        <v>280</v>
      </c>
      <c r="C441" s="63"/>
      <c r="D441" s="14"/>
      <c r="E441" s="198"/>
      <c r="F441" s="77"/>
    </row>
    <row r="442" spans="1:6" s="54" customFormat="1" x14ac:dyDescent="0.25">
      <c r="A442" s="50"/>
      <c r="B442" s="100"/>
      <c r="C442" s="63" t="s">
        <v>263</v>
      </c>
      <c r="D442" s="14">
        <v>1</v>
      </c>
      <c r="E442" s="164"/>
      <c r="F442" s="64">
        <f>E442*D442</f>
        <v>0</v>
      </c>
    </row>
    <row r="443" spans="1:6" s="54" customFormat="1" x14ac:dyDescent="0.25">
      <c r="A443" s="50"/>
      <c r="B443" s="94"/>
      <c r="C443" s="50"/>
      <c r="D443" s="95"/>
      <c r="E443" s="198"/>
      <c r="F443" s="77"/>
    </row>
    <row r="444" spans="1:6" s="54" customFormat="1" x14ac:dyDescent="0.25">
      <c r="A444" s="32"/>
      <c r="B444" s="65"/>
      <c r="C444" s="34"/>
      <c r="D444" s="35"/>
      <c r="E444" s="194"/>
      <c r="F444" s="34"/>
    </row>
    <row r="445" spans="1:6" s="54" customFormat="1" x14ac:dyDescent="0.25">
      <c r="A445" s="24"/>
      <c r="B445" s="97" t="s">
        <v>380</v>
      </c>
      <c r="C445" s="24"/>
      <c r="D445" s="25"/>
      <c r="E445" s="193"/>
      <c r="F445" s="24"/>
    </row>
    <row r="446" spans="1:6" s="54" customFormat="1" ht="14.4" thickBot="1" x14ac:dyDescent="0.3">
      <c r="A446" s="11"/>
      <c r="B446" s="20" t="s">
        <v>140</v>
      </c>
      <c r="C446" s="13"/>
      <c r="D446" s="14"/>
      <c r="E446" s="164"/>
      <c r="F446" s="13"/>
    </row>
    <row r="447" spans="1:6" s="54" customFormat="1" ht="14.4" thickTop="1" x14ac:dyDescent="0.25">
      <c r="A447" s="39"/>
      <c r="B447" s="26"/>
      <c r="C447" s="66" t="s">
        <v>43</v>
      </c>
      <c r="D447" s="67"/>
      <c r="E447" s="184"/>
      <c r="F447" s="69">
        <f>SUM(F430:F446)</f>
        <v>0</v>
      </c>
    </row>
    <row r="448" spans="1:6" s="54" customFormat="1" x14ac:dyDescent="0.25">
      <c r="A448" s="50"/>
      <c r="B448" s="94"/>
      <c r="C448" s="50"/>
      <c r="D448" s="95"/>
      <c r="E448" s="198"/>
      <c r="F448" s="77"/>
    </row>
    <row r="449" spans="1:6" s="54" customFormat="1" x14ac:dyDescent="0.25">
      <c r="A449" s="50"/>
      <c r="B449" s="94"/>
      <c r="C449" s="50"/>
      <c r="D449" s="95"/>
      <c r="E449" s="198"/>
      <c r="F449" s="77"/>
    </row>
    <row r="450" spans="1:6" s="54" customFormat="1" x14ac:dyDescent="0.25">
      <c r="A450" s="24" t="s">
        <v>203</v>
      </c>
      <c r="B450" s="20" t="s">
        <v>91</v>
      </c>
      <c r="C450" s="50"/>
      <c r="D450" s="95"/>
      <c r="E450" s="198"/>
      <c r="F450" s="77"/>
    </row>
    <row r="451" spans="1:6" s="54" customFormat="1" x14ac:dyDescent="0.25">
      <c r="A451" s="50"/>
      <c r="B451" s="94"/>
      <c r="C451" s="50"/>
      <c r="D451" s="95"/>
      <c r="E451" s="198"/>
      <c r="F451" s="77"/>
    </row>
    <row r="452" spans="1:6" s="54" customFormat="1" ht="27.6" x14ac:dyDescent="0.25">
      <c r="A452" s="11" t="s">
        <v>6</v>
      </c>
      <c r="B452" s="12" t="s">
        <v>282</v>
      </c>
      <c r="C452" s="98"/>
      <c r="D452" s="99"/>
      <c r="E452" s="198"/>
      <c r="F452" s="77"/>
    </row>
    <row r="453" spans="1:6" s="54" customFormat="1" x14ac:dyDescent="0.25">
      <c r="A453" s="50"/>
      <c r="B453" s="100"/>
      <c r="C453" s="63" t="s">
        <v>1</v>
      </c>
      <c r="D453" s="14">
        <v>5</v>
      </c>
      <c r="E453" s="164"/>
      <c r="F453" s="64">
        <f>E453*D453</f>
        <v>0</v>
      </c>
    </row>
    <row r="454" spans="1:6" s="54" customFormat="1" x14ac:dyDescent="0.25">
      <c r="A454" s="50"/>
      <c r="B454" s="94"/>
      <c r="C454" s="50"/>
      <c r="D454" s="95"/>
      <c r="E454" s="198"/>
      <c r="F454" s="77"/>
    </row>
    <row r="455" spans="1:6" s="54" customFormat="1" ht="41.4" x14ac:dyDescent="0.25">
      <c r="A455" s="11" t="s">
        <v>7</v>
      </c>
      <c r="B455" s="12" t="s">
        <v>283</v>
      </c>
      <c r="C455" s="98"/>
      <c r="D455" s="99"/>
      <c r="E455" s="198"/>
      <c r="F455" s="77"/>
    </row>
    <row r="456" spans="1:6" s="54" customFormat="1" x14ac:dyDescent="0.25">
      <c r="A456" s="50"/>
      <c r="B456" s="100"/>
      <c r="C456" s="63" t="s">
        <v>3</v>
      </c>
      <c r="D456" s="14">
        <v>3</v>
      </c>
      <c r="E456" s="164"/>
      <c r="F456" s="64">
        <f>E456*D456</f>
        <v>0</v>
      </c>
    </row>
    <row r="457" spans="1:6" s="54" customFormat="1" x14ac:dyDescent="0.25">
      <c r="A457" s="50"/>
      <c r="B457" s="94"/>
      <c r="C457" s="50"/>
      <c r="D457" s="95"/>
      <c r="E457" s="198"/>
      <c r="F457" s="77"/>
    </row>
    <row r="458" spans="1:6" s="54" customFormat="1" x14ac:dyDescent="0.25">
      <c r="A458" s="11" t="s">
        <v>8</v>
      </c>
      <c r="B458" s="12" t="s">
        <v>284</v>
      </c>
      <c r="C458" s="98"/>
      <c r="D458" s="99"/>
      <c r="E458" s="198"/>
      <c r="F458" s="77"/>
    </row>
    <row r="459" spans="1:6" s="54" customFormat="1" x14ac:dyDescent="0.25">
      <c r="A459" s="50"/>
      <c r="B459" s="100"/>
      <c r="C459" s="63" t="s">
        <v>263</v>
      </c>
      <c r="D459" s="99"/>
      <c r="E459" s="164"/>
      <c r="F459" s="64">
        <f>E459*D459</f>
        <v>0</v>
      </c>
    </row>
    <row r="460" spans="1:6" s="54" customFormat="1" x14ac:dyDescent="0.25">
      <c r="A460" s="50"/>
      <c r="B460" s="94"/>
      <c r="C460" s="50"/>
      <c r="D460" s="95"/>
      <c r="E460" s="198"/>
      <c r="F460" s="77"/>
    </row>
    <row r="461" spans="1:6" s="54" customFormat="1" ht="27.6" x14ac:dyDescent="0.25">
      <c r="A461" s="11" t="s">
        <v>9</v>
      </c>
      <c r="B461" s="12" t="s">
        <v>95</v>
      </c>
      <c r="C461" s="98"/>
      <c r="D461" s="99"/>
      <c r="E461" s="198"/>
      <c r="F461" s="77"/>
    </row>
    <row r="462" spans="1:6" s="54" customFormat="1" x14ac:dyDescent="0.25">
      <c r="A462" s="50"/>
      <c r="B462" s="100"/>
      <c r="C462" s="63" t="s">
        <v>3</v>
      </c>
      <c r="D462" s="14">
        <v>2</v>
      </c>
      <c r="E462" s="164"/>
      <c r="F462" s="64">
        <f>E462*D462</f>
        <v>0</v>
      </c>
    </row>
    <row r="463" spans="1:6" s="54" customFormat="1" x14ac:dyDescent="0.25">
      <c r="A463" s="50"/>
      <c r="B463" s="94"/>
      <c r="C463" s="50"/>
      <c r="D463" s="95"/>
      <c r="E463" s="198"/>
      <c r="F463" s="77"/>
    </row>
    <row r="464" spans="1:6" s="54" customFormat="1" ht="83.4" x14ac:dyDescent="0.25">
      <c r="A464" s="11" t="s">
        <v>10</v>
      </c>
      <c r="B464" s="12" t="s">
        <v>309</v>
      </c>
      <c r="C464" s="98"/>
      <c r="D464" s="99"/>
      <c r="E464" s="198"/>
      <c r="F464" s="77"/>
    </row>
    <row r="465" spans="1:6" s="54" customFormat="1" ht="41.4" x14ac:dyDescent="0.25">
      <c r="A465" s="50"/>
      <c r="B465" s="12" t="s">
        <v>285</v>
      </c>
      <c r="C465" s="98"/>
      <c r="D465" s="99"/>
      <c r="E465" s="198"/>
      <c r="F465" s="77"/>
    </row>
    <row r="466" spans="1:6" s="54" customFormat="1" ht="27.6" x14ac:dyDescent="0.25">
      <c r="A466" s="50"/>
      <c r="B466" s="12" t="s">
        <v>286</v>
      </c>
      <c r="C466" s="98"/>
      <c r="D466" s="99"/>
      <c r="E466" s="198"/>
      <c r="F466" s="77"/>
    </row>
    <row r="467" spans="1:6" s="54" customFormat="1" ht="16.2" x14ac:dyDescent="0.25">
      <c r="A467" s="50"/>
      <c r="B467" s="100"/>
      <c r="C467" s="63" t="s">
        <v>310</v>
      </c>
      <c r="D467" s="14">
        <v>37</v>
      </c>
      <c r="E467" s="164"/>
      <c r="F467" s="64">
        <f>E467*D467</f>
        <v>0</v>
      </c>
    </row>
    <row r="468" spans="1:6" s="54" customFormat="1" x14ac:dyDescent="0.25">
      <c r="A468" s="50"/>
      <c r="B468" s="94"/>
      <c r="C468" s="50"/>
      <c r="D468" s="95"/>
      <c r="E468" s="198"/>
      <c r="F468" s="77"/>
    </row>
    <row r="469" spans="1:6" s="54" customFormat="1" ht="41.4" x14ac:dyDescent="0.25">
      <c r="A469" s="11" t="s">
        <v>11</v>
      </c>
      <c r="B469" s="12" t="s">
        <v>97</v>
      </c>
      <c r="C469" s="98"/>
      <c r="D469" s="99"/>
      <c r="E469" s="198"/>
      <c r="F469" s="77"/>
    </row>
    <row r="470" spans="1:6" s="54" customFormat="1" x14ac:dyDescent="0.25">
      <c r="A470" s="50"/>
      <c r="B470" s="100"/>
      <c r="C470" s="63" t="s">
        <v>19</v>
      </c>
      <c r="D470" s="14">
        <v>1</v>
      </c>
      <c r="E470" s="164"/>
      <c r="F470" s="64">
        <f>E470*D470</f>
        <v>0</v>
      </c>
    </row>
    <row r="471" spans="1:6" s="54" customFormat="1" x14ac:dyDescent="0.25">
      <c r="A471" s="50"/>
      <c r="B471" s="94"/>
      <c r="C471" s="50"/>
      <c r="D471" s="95"/>
      <c r="E471" s="198"/>
      <c r="F471" s="77"/>
    </row>
    <row r="472" spans="1:6" s="54" customFormat="1" ht="41.4" x14ac:dyDescent="0.25">
      <c r="A472" s="11" t="s">
        <v>12</v>
      </c>
      <c r="B472" s="12" t="s">
        <v>287</v>
      </c>
      <c r="C472" s="98"/>
      <c r="D472" s="99"/>
      <c r="E472" s="198"/>
      <c r="F472" s="77"/>
    </row>
    <row r="473" spans="1:6" s="54" customFormat="1" x14ac:dyDescent="0.25">
      <c r="A473" s="50"/>
      <c r="B473" s="100"/>
      <c r="C473" s="63" t="s">
        <v>3</v>
      </c>
      <c r="D473" s="14">
        <v>1</v>
      </c>
      <c r="E473" s="164"/>
      <c r="F473" s="64">
        <f>E473*D473</f>
        <v>0</v>
      </c>
    </row>
    <row r="474" spans="1:6" s="54" customFormat="1" x14ac:dyDescent="0.25">
      <c r="A474" s="50"/>
      <c r="B474" s="94"/>
      <c r="C474" s="50"/>
      <c r="D474" s="95"/>
      <c r="E474" s="198"/>
      <c r="F474" s="77"/>
    </row>
    <row r="475" spans="1:6" s="54" customFormat="1" ht="27.6" x14ac:dyDescent="0.25">
      <c r="A475" s="11" t="s">
        <v>13</v>
      </c>
      <c r="B475" s="12" t="s">
        <v>101</v>
      </c>
      <c r="C475" s="98"/>
      <c r="D475" s="99"/>
      <c r="E475" s="198"/>
      <c r="F475" s="77"/>
    </row>
    <row r="476" spans="1:6" s="54" customFormat="1" ht="27.6" x14ac:dyDescent="0.25">
      <c r="A476" s="50"/>
      <c r="B476" s="12" t="s">
        <v>286</v>
      </c>
      <c r="C476" s="98"/>
      <c r="D476" s="99"/>
      <c r="E476" s="198"/>
      <c r="F476" s="77"/>
    </row>
    <row r="477" spans="1:6" s="54" customFormat="1" x14ac:dyDescent="0.25">
      <c r="A477" s="50"/>
      <c r="B477" s="12" t="s">
        <v>311</v>
      </c>
      <c r="C477" s="98"/>
      <c r="D477" s="99"/>
      <c r="E477" s="198"/>
      <c r="F477" s="77"/>
    </row>
    <row r="478" spans="1:6" s="54" customFormat="1" ht="16.2" x14ac:dyDescent="0.25">
      <c r="A478" s="50"/>
      <c r="B478" s="100"/>
      <c r="C478" s="63" t="s">
        <v>312</v>
      </c>
      <c r="D478" s="14">
        <v>18.5</v>
      </c>
      <c r="E478" s="164"/>
      <c r="F478" s="64">
        <f>E478*D478</f>
        <v>0</v>
      </c>
    </row>
    <row r="479" spans="1:6" s="54" customFormat="1" x14ac:dyDescent="0.25">
      <c r="A479" s="50"/>
      <c r="B479" s="94"/>
      <c r="C479" s="50"/>
      <c r="D479" s="95"/>
      <c r="E479" s="198"/>
      <c r="F479" s="77"/>
    </row>
    <row r="480" spans="1:6" s="54" customFormat="1" ht="41.4" x14ac:dyDescent="0.25">
      <c r="A480" s="11" t="s">
        <v>14</v>
      </c>
      <c r="B480" s="12" t="s">
        <v>288</v>
      </c>
      <c r="C480" s="98"/>
      <c r="D480" s="99"/>
      <c r="E480" s="198"/>
      <c r="F480" s="77"/>
    </row>
    <row r="481" spans="1:6" s="54" customFormat="1" ht="16.2" x14ac:dyDescent="0.25">
      <c r="A481" s="50"/>
      <c r="B481" s="12"/>
      <c r="C481" s="63" t="s">
        <v>310</v>
      </c>
      <c r="D481" s="14">
        <v>3</v>
      </c>
      <c r="E481" s="164"/>
      <c r="F481" s="64">
        <f>E481*D481</f>
        <v>0</v>
      </c>
    </row>
    <row r="482" spans="1:6" s="54" customFormat="1" x14ac:dyDescent="0.25">
      <c r="A482" s="50"/>
      <c r="B482" s="100"/>
      <c r="E482" s="198"/>
      <c r="F482" s="77"/>
    </row>
    <row r="483" spans="1:6" s="54" customFormat="1" ht="27.6" x14ac:dyDescent="0.25">
      <c r="A483" s="11" t="s">
        <v>15</v>
      </c>
      <c r="B483" s="12" t="s">
        <v>289</v>
      </c>
      <c r="C483" s="98"/>
      <c r="D483" s="99"/>
      <c r="E483" s="198"/>
      <c r="F483" s="77"/>
    </row>
    <row r="484" spans="1:6" s="54" customFormat="1" ht="16.2" x14ac:dyDescent="0.25">
      <c r="A484" s="50"/>
      <c r="B484" s="100"/>
      <c r="C484" s="63" t="s">
        <v>310</v>
      </c>
      <c r="D484" s="14">
        <v>6</v>
      </c>
      <c r="E484" s="164"/>
      <c r="F484" s="64">
        <f>E484*D484</f>
        <v>0</v>
      </c>
    </row>
    <row r="485" spans="1:6" s="54" customFormat="1" x14ac:dyDescent="0.25">
      <c r="A485" s="50"/>
      <c r="B485" s="94"/>
      <c r="C485" s="50"/>
      <c r="D485" s="95"/>
      <c r="E485" s="198"/>
      <c r="F485" s="77"/>
    </row>
    <row r="486" spans="1:6" s="54" customFormat="1" ht="110.4" x14ac:dyDescent="0.25">
      <c r="A486" s="11" t="s">
        <v>16</v>
      </c>
      <c r="B486" s="12" t="s">
        <v>290</v>
      </c>
      <c r="C486" s="98"/>
      <c r="D486" s="99"/>
      <c r="E486" s="198"/>
      <c r="F486" s="77"/>
    </row>
    <row r="487" spans="1:6" s="54" customFormat="1" ht="16.2" x14ac:dyDescent="0.25">
      <c r="A487" s="50"/>
      <c r="B487" s="100"/>
      <c r="C487" s="63" t="s">
        <v>310</v>
      </c>
      <c r="D487" s="14">
        <v>14</v>
      </c>
      <c r="E487" s="164"/>
      <c r="F487" s="64">
        <f>E487*D487</f>
        <v>0</v>
      </c>
    </row>
    <row r="488" spans="1:6" s="54" customFormat="1" x14ac:dyDescent="0.25">
      <c r="A488" s="50"/>
      <c r="B488" s="94"/>
      <c r="C488" s="50"/>
      <c r="D488" s="95"/>
      <c r="E488" s="198"/>
      <c r="F488" s="77"/>
    </row>
    <row r="489" spans="1:6" s="54" customFormat="1" ht="55.2" x14ac:dyDescent="0.25">
      <c r="A489" s="11" t="s">
        <v>17</v>
      </c>
      <c r="B489" s="12" t="s">
        <v>291</v>
      </c>
      <c r="C489" s="98"/>
      <c r="D489" s="99"/>
      <c r="E489" s="198"/>
      <c r="F489" s="77"/>
    </row>
    <row r="490" spans="1:6" s="54" customFormat="1" x14ac:dyDescent="0.25">
      <c r="A490" s="50"/>
      <c r="B490" s="100"/>
      <c r="C490" s="63" t="s">
        <v>19</v>
      </c>
      <c r="D490" s="14">
        <v>1</v>
      </c>
      <c r="E490" s="164"/>
      <c r="F490" s="64">
        <f>E490*D490</f>
        <v>0</v>
      </c>
    </row>
    <row r="491" spans="1:6" s="54" customFormat="1" x14ac:dyDescent="0.25">
      <c r="A491" s="50"/>
      <c r="B491" s="94"/>
      <c r="C491" s="50"/>
      <c r="D491" s="95"/>
      <c r="E491" s="198"/>
      <c r="F491" s="77"/>
    </row>
    <row r="492" spans="1:6" s="54" customFormat="1" ht="27.6" x14ac:dyDescent="0.25">
      <c r="A492" s="11" t="s">
        <v>18</v>
      </c>
      <c r="B492" s="12" t="s">
        <v>292</v>
      </c>
      <c r="C492" s="98"/>
      <c r="D492" s="99"/>
      <c r="E492" s="198"/>
      <c r="F492" s="77"/>
    </row>
    <row r="493" spans="1:6" s="54" customFormat="1" x14ac:dyDescent="0.25">
      <c r="A493" s="50"/>
      <c r="B493" s="100"/>
      <c r="C493" s="63" t="s">
        <v>1</v>
      </c>
      <c r="D493" s="14">
        <v>31</v>
      </c>
      <c r="E493" s="164"/>
      <c r="F493" s="64">
        <f>E493*D493</f>
        <v>0</v>
      </c>
    </row>
    <row r="494" spans="1:6" s="54" customFormat="1" x14ac:dyDescent="0.25">
      <c r="A494" s="50"/>
      <c r="B494" s="94"/>
      <c r="C494" s="50"/>
      <c r="D494" s="95"/>
      <c r="E494" s="198"/>
      <c r="F494" s="77"/>
    </row>
    <row r="495" spans="1:6" s="54" customFormat="1" ht="27.6" x14ac:dyDescent="0.25">
      <c r="A495" s="11" t="s">
        <v>20</v>
      </c>
      <c r="B495" s="12" t="s">
        <v>293</v>
      </c>
      <c r="C495" s="98"/>
      <c r="D495" s="99"/>
      <c r="E495" s="198"/>
      <c r="F495" s="77"/>
    </row>
    <row r="496" spans="1:6" s="54" customFormat="1" x14ac:dyDescent="0.25">
      <c r="A496" s="50"/>
      <c r="B496" s="100"/>
      <c r="C496" s="63" t="s">
        <v>1</v>
      </c>
      <c r="D496" s="14">
        <v>5</v>
      </c>
      <c r="E496" s="164"/>
      <c r="F496" s="64">
        <f>E496*D496</f>
        <v>0</v>
      </c>
    </row>
    <row r="497" spans="1:6" s="54" customFormat="1" x14ac:dyDescent="0.25">
      <c r="A497" s="50"/>
      <c r="B497" s="94"/>
      <c r="C497" s="50"/>
      <c r="D497" s="95"/>
      <c r="E497" s="198"/>
      <c r="F497" s="77"/>
    </row>
    <row r="498" spans="1:6" s="54" customFormat="1" ht="41.4" x14ac:dyDescent="0.25">
      <c r="A498" s="11" t="s">
        <v>21</v>
      </c>
      <c r="B498" s="12" t="s">
        <v>294</v>
      </c>
      <c r="C498" s="98"/>
      <c r="D498" s="99"/>
      <c r="E498" s="198"/>
      <c r="F498" s="77"/>
    </row>
    <row r="499" spans="1:6" s="54" customFormat="1" x14ac:dyDescent="0.25">
      <c r="A499" s="50"/>
      <c r="B499" s="100"/>
      <c r="C499" s="63" t="s">
        <v>3</v>
      </c>
      <c r="D499" s="14">
        <v>3</v>
      </c>
      <c r="E499" s="164"/>
      <c r="F499" s="64">
        <f>E499*D499</f>
        <v>0</v>
      </c>
    </row>
    <row r="500" spans="1:6" s="54" customFormat="1" x14ac:dyDescent="0.25">
      <c r="A500" s="50"/>
      <c r="B500" s="94"/>
      <c r="C500" s="50"/>
      <c r="D500" s="95"/>
      <c r="E500" s="198"/>
      <c r="F500" s="77"/>
    </row>
    <row r="501" spans="1:6" s="54" customFormat="1" ht="27.6" x14ac:dyDescent="0.25">
      <c r="A501" s="11" t="s">
        <v>26</v>
      </c>
      <c r="B501" s="12" t="s">
        <v>295</v>
      </c>
      <c r="C501" s="98"/>
      <c r="D501" s="99"/>
      <c r="E501" s="198"/>
      <c r="F501" s="77"/>
    </row>
    <row r="502" spans="1:6" s="54" customFormat="1" x14ac:dyDescent="0.25">
      <c r="A502" s="50"/>
      <c r="B502" s="12"/>
      <c r="C502" s="63" t="s">
        <v>19</v>
      </c>
      <c r="D502" s="14">
        <v>1</v>
      </c>
      <c r="E502" s="164"/>
      <c r="F502" s="64">
        <f>E502*D502</f>
        <v>0</v>
      </c>
    </row>
    <row r="503" spans="1:6" s="54" customFormat="1" x14ac:dyDescent="0.25">
      <c r="A503" s="50"/>
      <c r="B503" s="12"/>
      <c r="C503" s="98"/>
      <c r="D503" s="99"/>
      <c r="E503" s="198"/>
      <c r="F503" s="77"/>
    </row>
    <row r="504" spans="1:6" s="54" customFormat="1" ht="41.4" x14ac:dyDescent="0.25">
      <c r="A504" s="11" t="s">
        <v>27</v>
      </c>
      <c r="B504" s="12" t="s">
        <v>296</v>
      </c>
      <c r="C504" s="98"/>
      <c r="D504" s="99"/>
      <c r="E504" s="198"/>
      <c r="F504" s="77"/>
    </row>
    <row r="505" spans="1:6" s="54" customFormat="1" ht="16.2" x14ac:dyDescent="0.25">
      <c r="A505" s="50"/>
      <c r="B505" s="100"/>
      <c r="C505" s="63" t="s">
        <v>310</v>
      </c>
      <c r="D505" s="14">
        <v>9</v>
      </c>
      <c r="E505" s="164"/>
      <c r="F505" s="64">
        <f>E505*D505</f>
        <v>0</v>
      </c>
    </row>
    <row r="506" spans="1:6" s="54" customFormat="1" x14ac:dyDescent="0.25">
      <c r="A506" s="50"/>
      <c r="B506" s="94"/>
      <c r="C506" s="50"/>
      <c r="D506" s="95"/>
      <c r="E506" s="198"/>
      <c r="F506" s="77"/>
    </row>
    <row r="507" spans="1:6" s="54" customFormat="1" ht="27.6" x14ac:dyDescent="0.25">
      <c r="A507" s="11" t="s">
        <v>22</v>
      </c>
      <c r="B507" s="12" t="s">
        <v>297</v>
      </c>
      <c r="C507" s="101"/>
      <c r="D507" s="102"/>
      <c r="E507" s="198"/>
      <c r="F507" s="77"/>
    </row>
    <row r="508" spans="1:6" s="54" customFormat="1" x14ac:dyDescent="0.25">
      <c r="A508" s="50"/>
      <c r="B508" s="103"/>
      <c r="C508" s="63" t="s">
        <v>3</v>
      </c>
      <c r="D508" s="14">
        <v>1</v>
      </c>
      <c r="E508" s="164"/>
      <c r="F508" s="64">
        <f>E508*D508</f>
        <v>0</v>
      </c>
    </row>
    <row r="509" spans="1:6" s="54" customFormat="1" x14ac:dyDescent="0.25">
      <c r="A509" s="50"/>
      <c r="B509" s="103"/>
      <c r="C509" s="63"/>
      <c r="D509" s="14"/>
      <c r="E509" s="164"/>
      <c r="F509" s="64"/>
    </row>
    <row r="510" spans="1:6" s="54" customFormat="1" ht="41.4" x14ac:dyDescent="0.25">
      <c r="A510" s="11" t="s">
        <v>103</v>
      </c>
      <c r="B510" s="12" t="s">
        <v>299</v>
      </c>
      <c r="C510" s="98"/>
      <c r="D510" s="99"/>
      <c r="E510" s="164"/>
      <c r="F510" s="64"/>
    </row>
    <row r="511" spans="1:6" s="54" customFormat="1" x14ac:dyDescent="0.25">
      <c r="A511" s="50"/>
      <c r="B511" s="12"/>
      <c r="C511" s="63" t="s">
        <v>3</v>
      </c>
      <c r="D511" s="14">
        <v>1</v>
      </c>
      <c r="E511" s="164"/>
      <c r="F511" s="64">
        <f>E511*D511</f>
        <v>0</v>
      </c>
    </row>
    <row r="512" spans="1:6" s="54" customFormat="1" x14ac:dyDescent="0.25">
      <c r="A512" s="50"/>
      <c r="B512" s="12"/>
      <c r="C512" s="63"/>
      <c r="D512" s="14"/>
      <c r="E512" s="164"/>
      <c r="F512" s="64"/>
    </row>
    <row r="513" spans="1:6" s="54" customFormat="1" ht="82.8" x14ac:dyDescent="0.25">
      <c r="A513" s="11" t="s">
        <v>23</v>
      </c>
      <c r="B513" s="12" t="s">
        <v>300</v>
      </c>
      <c r="C513" s="63"/>
      <c r="D513" s="14"/>
      <c r="E513" s="164"/>
      <c r="F513" s="64"/>
    </row>
    <row r="514" spans="1:6" s="54" customFormat="1" x14ac:dyDescent="0.25">
      <c r="A514" s="50"/>
      <c r="B514" s="100"/>
      <c r="C514" s="63" t="s">
        <v>19</v>
      </c>
      <c r="D514" s="14">
        <v>1</v>
      </c>
      <c r="E514" s="164"/>
      <c r="F514" s="64">
        <f>E514*D514</f>
        <v>0</v>
      </c>
    </row>
    <row r="515" spans="1:6" s="54" customFormat="1" x14ac:dyDescent="0.25">
      <c r="A515" s="50"/>
      <c r="B515" s="104"/>
      <c r="C515" s="105"/>
      <c r="D515" s="106"/>
      <c r="E515" s="199"/>
      <c r="F515" s="107"/>
    </row>
    <row r="516" spans="1:6" s="54" customFormat="1" x14ac:dyDescent="0.25">
      <c r="A516" s="50"/>
      <c r="B516" s="97" t="s">
        <v>281</v>
      </c>
      <c r="C516" s="24"/>
      <c r="D516" s="25"/>
      <c r="E516" s="193"/>
      <c r="F516" s="24"/>
    </row>
    <row r="517" spans="1:6" s="54" customFormat="1" ht="14.4" thickBot="1" x14ac:dyDescent="0.3">
      <c r="A517" s="50"/>
      <c r="B517" s="40" t="s">
        <v>161</v>
      </c>
      <c r="C517" s="13"/>
      <c r="D517" s="14"/>
      <c r="E517" s="164"/>
      <c r="F517" s="13"/>
    </row>
    <row r="518" spans="1:6" s="54" customFormat="1" ht="14.4" thickTop="1" x14ac:dyDescent="0.25">
      <c r="A518" s="50"/>
      <c r="B518" s="61"/>
      <c r="C518" s="66" t="s">
        <v>43</v>
      </c>
      <c r="D518" s="67"/>
      <c r="E518" s="184"/>
      <c r="F518" s="69">
        <f>SUM(F450:F516)</f>
        <v>0</v>
      </c>
    </row>
    <row r="519" spans="1:6" s="54" customFormat="1" ht="14.4" thickBot="1" x14ac:dyDescent="0.3">
      <c r="A519" s="50"/>
      <c r="B519" s="89"/>
      <c r="C519" s="90"/>
      <c r="D519" s="91"/>
      <c r="E519" s="190"/>
      <c r="F519" s="93"/>
    </row>
    <row r="520" spans="1:6" s="54" customFormat="1" x14ac:dyDescent="0.25">
      <c r="A520" s="50"/>
      <c r="B520" s="97" t="s">
        <v>380</v>
      </c>
      <c r="C520" s="24"/>
      <c r="D520" s="25"/>
      <c r="E520" s="193"/>
      <c r="F520" s="24"/>
    </row>
    <row r="521" spans="1:6" s="54" customFormat="1" ht="14.4" thickBot="1" x14ac:dyDescent="0.3">
      <c r="A521" s="50"/>
      <c r="B521" s="40" t="s">
        <v>160</v>
      </c>
      <c r="C521" s="13"/>
      <c r="D521" s="14"/>
      <c r="E521" s="164"/>
      <c r="F521" s="13"/>
    </row>
    <row r="522" spans="1:6" s="54" customFormat="1" ht="14.4" thickTop="1" x14ac:dyDescent="0.25">
      <c r="A522" s="50"/>
      <c r="B522" s="61"/>
      <c r="C522" s="66" t="s">
        <v>43</v>
      </c>
      <c r="D522" s="67"/>
      <c r="E522" s="184"/>
      <c r="F522" s="112">
        <f>F518+F447</f>
        <v>0</v>
      </c>
    </row>
    <row r="523" spans="1:6" s="54" customFormat="1" x14ac:dyDescent="0.25">
      <c r="A523" s="50"/>
      <c r="B523" s="61"/>
      <c r="C523" s="39"/>
      <c r="D523" s="46"/>
      <c r="E523" s="177"/>
      <c r="F523" s="70"/>
    </row>
    <row r="524" spans="1:6" s="54" customFormat="1" x14ac:dyDescent="0.25">
      <c r="A524" s="50"/>
      <c r="B524" s="61"/>
      <c r="C524" s="39"/>
      <c r="D524" s="46"/>
      <c r="E524" s="177"/>
      <c r="F524" s="70"/>
    </row>
    <row r="525" spans="1:6" s="54" customFormat="1" x14ac:dyDescent="0.25">
      <c r="A525" s="39"/>
      <c r="B525" s="61"/>
      <c r="C525" s="39"/>
      <c r="D525" s="46"/>
      <c r="E525" s="177"/>
      <c r="F525" s="70"/>
    </row>
    <row r="526" spans="1:6" x14ac:dyDescent="0.25">
      <c r="A526" s="11"/>
      <c r="B526" s="12"/>
      <c r="C526" s="13"/>
      <c r="D526" s="14"/>
      <c r="E526" s="164"/>
      <c r="F526" s="13"/>
    </row>
    <row r="527" spans="1:6" x14ac:dyDescent="0.25">
      <c r="A527" s="11"/>
      <c r="B527" s="12" t="s">
        <v>54</v>
      </c>
      <c r="C527" s="13"/>
      <c r="D527" s="14"/>
      <c r="E527" s="164"/>
      <c r="F527" s="13"/>
    </row>
    <row r="528" spans="1:6" x14ac:dyDescent="0.25">
      <c r="A528" s="11"/>
      <c r="B528" s="12"/>
      <c r="C528" s="13"/>
      <c r="D528" s="14"/>
      <c r="E528" s="164"/>
      <c r="F528" s="13"/>
    </row>
    <row r="529" spans="1:6" ht="41.4" x14ac:dyDescent="0.25">
      <c r="A529" s="11"/>
      <c r="B529" s="12" t="s">
        <v>157</v>
      </c>
      <c r="C529" s="13"/>
      <c r="D529" s="14"/>
      <c r="E529" s="164"/>
      <c r="F529" s="13"/>
    </row>
    <row r="535" spans="1:6" x14ac:dyDescent="0.25">
      <c r="A535" s="62"/>
      <c r="B535" s="20" t="s">
        <v>66</v>
      </c>
      <c r="C535" s="108"/>
      <c r="D535" s="108"/>
    </row>
    <row r="536" spans="1:6" x14ac:dyDescent="0.25">
      <c r="A536" s="62"/>
      <c r="B536" s="20" t="s">
        <v>302</v>
      </c>
      <c r="C536" s="108"/>
      <c r="D536" s="108"/>
    </row>
    <row r="537" spans="1:6" x14ac:dyDescent="0.25">
      <c r="A537" s="62"/>
      <c r="B537" s="20" t="s">
        <v>306</v>
      </c>
    </row>
    <row r="538" spans="1:6" x14ac:dyDescent="0.25">
      <c r="A538" s="50"/>
      <c r="B538" s="51"/>
      <c r="C538" s="50"/>
      <c r="D538" s="95"/>
      <c r="E538" s="198"/>
      <c r="F538" s="53"/>
    </row>
    <row r="539" spans="1:6" ht="14.4" thickBot="1" x14ac:dyDescent="0.3">
      <c r="A539" s="90" t="str">
        <f>'[1]P1687 Gradbeni-do odcepa za UGM'!A2</f>
        <v xml:space="preserve">B. </v>
      </c>
      <c r="B539" s="109" t="str">
        <f>'[1]P1687 Gradbeni-do odcepa za UGM'!B2</f>
        <v xml:space="preserve">GRADBENI DEL </v>
      </c>
      <c r="C539" s="110"/>
      <c r="D539" s="92"/>
      <c r="E539" s="190"/>
      <c r="F539" s="92"/>
    </row>
    <row r="540" spans="1:6" x14ac:dyDescent="0.25">
      <c r="A540" s="11"/>
      <c r="B540" s="37"/>
      <c r="C540" s="13"/>
      <c r="D540" s="14"/>
      <c r="E540" s="178"/>
      <c r="F540" s="14"/>
    </row>
    <row r="541" spans="1:6" ht="14.4" thickBot="1" x14ac:dyDescent="0.3">
      <c r="A541" s="11" t="str">
        <f>A4</f>
        <v>B.1.</v>
      </c>
      <c r="B541" s="111" t="str">
        <f>B4</f>
        <v>Glavna trasa, Ulica Slovenske osamosvojitve - ulica Ob jarku - kotlovnica Bpoint</v>
      </c>
      <c r="C541" s="13"/>
      <c r="D541" s="14"/>
      <c r="E541" s="178"/>
      <c r="F541" s="14"/>
    </row>
    <row r="542" spans="1:6" ht="14.4" thickTop="1" x14ac:dyDescent="0.25">
      <c r="A542" s="11"/>
      <c r="B542" s="37"/>
      <c r="C542" s="66" t="s">
        <v>43</v>
      </c>
      <c r="D542" s="67"/>
      <c r="E542" s="184"/>
      <c r="F542" s="112">
        <f>F162</f>
        <v>0</v>
      </c>
    </row>
    <row r="543" spans="1:6" x14ac:dyDescent="0.25">
      <c r="A543" s="11"/>
      <c r="B543" s="37"/>
      <c r="C543" s="39"/>
      <c r="D543" s="46"/>
      <c r="E543" s="177"/>
      <c r="F543" s="47"/>
    </row>
    <row r="544" spans="1:6" ht="14.4" thickBot="1" x14ac:dyDescent="0.3">
      <c r="A544" s="11" t="str">
        <f>A165</f>
        <v>B.2.</v>
      </c>
      <c r="B544" s="37" t="str">
        <f>B165</f>
        <v>Glavna trasa, Ulica heroja Bračiča - Ulica Vita Kraigherja</v>
      </c>
      <c r="C544" s="39"/>
      <c r="D544" s="46"/>
      <c r="E544" s="177"/>
      <c r="F544" s="47"/>
    </row>
    <row r="545" spans="1:6" ht="14.4" thickTop="1" x14ac:dyDescent="0.25">
      <c r="A545" s="11"/>
      <c r="B545" s="37"/>
      <c r="C545" s="66" t="s">
        <v>43</v>
      </c>
      <c r="D545" s="67"/>
      <c r="E545" s="184"/>
      <c r="F545" s="112">
        <f>F284</f>
        <v>0</v>
      </c>
    </row>
    <row r="546" spans="1:6" x14ac:dyDescent="0.25">
      <c r="A546" s="71"/>
      <c r="B546" s="12"/>
      <c r="C546" s="13"/>
      <c r="D546" s="14"/>
      <c r="E546" s="178"/>
      <c r="F546" s="113"/>
    </row>
    <row r="547" spans="1:6" ht="14.4" thickBot="1" x14ac:dyDescent="0.3">
      <c r="A547" s="11" t="str">
        <f>A288</f>
        <v>B.3.</v>
      </c>
      <c r="B547" s="37" t="str">
        <f>B288</f>
        <v>Hišni priključki na objekte, profil A in profil B</v>
      </c>
      <c r="C547" s="24"/>
      <c r="D547" s="25"/>
      <c r="E547" s="177"/>
      <c r="F547" s="47"/>
    </row>
    <row r="548" spans="1:6" ht="14.4" thickTop="1" x14ac:dyDescent="0.25">
      <c r="A548" s="11"/>
      <c r="B548" s="37"/>
      <c r="C548" s="66" t="s">
        <v>43</v>
      </c>
      <c r="D548" s="67"/>
      <c r="E548" s="184"/>
      <c r="F548" s="112">
        <f>F424</f>
        <v>0</v>
      </c>
    </row>
    <row r="549" spans="1:6" x14ac:dyDescent="0.25">
      <c r="A549" s="11"/>
      <c r="B549" s="37"/>
      <c r="C549" s="39"/>
      <c r="D549" s="46"/>
      <c r="E549" s="177"/>
      <c r="F549" s="47"/>
    </row>
    <row r="550" spans="1:6" ht="14.4" thickBot="1" x14ac:dyDescent="0.3">
      <c r="A550" s="11" t="str">
        <f>A427</f>
        <v>B.4.</v>
      </c>
      <c r="B550" s="37" t="str">
        <f>B427</f>
        <v>Prestavitev plinovoda - ulica Ob jarku</v>
      </c>
      <c r="C550" s="24"/>
      <c r="D550" s="25"/>
      <c r="E550" s="177"/>
      <c r="F550" s="47"/>
    </row>
    <row r="551" spans="1:6" ht="14.4" thickTop="1" x14ac:dyDescent="0.25">
      <c r="A551" s="11"/>
      <c r="B551" s="37"/>
      <c r="C551" s="66" t="s">
        <v>43</v>
      </c>
      <c r="D551" s="67"/>
      <c r="E551" s="184"/>
      <c r="F551" s="112">
        <f>F522</f>
        <v>0</v>
      </c>
    </row>
    <row r="552" spans="1:6" ht="14.4" thickBot="1" x14ac:dyDescent="0.3">
      <c r="A552" s="90"/>
      <c r="B552" s="114"/>
      <c r="C552" s="90"/>
      <c r="D552" s="91"/>
      <c r="E552" s="190"/>
      <c r="F552" s="115"/>
    </row>
    <row r="553" spans="1:6" x14ac:dyDescent="0.25">
      <c r="A553" s="39"/>
      <c r="B553" s="20" t="s">
        <v>304</v>
      </c>
      <c r="C553" s="39"/>
      <c r="D553" s="46"/>
      <c r="E553" s="177"/>
      <c r="F553" s="47"/>
    </row>
    <row r="554" spans="1:6" ht="14.4" thickBot="1" x14ac:dyDescent="0.3">
      <c r="A554" s="39"/>
      <c r="B554" s="20" t="s">
        <v>164</v>
      </c>
      <c r="C554" s="39"/>
      <c r="D554" s="46"/>
      <c r="E554" s="177"/>
      <c r="F554" s="47"/>
    </row>
    <row r="555" spans="1:6" ht="14.4" thickTop="1" x14ac:dyDescent="0.25">
      <c r="A555" s="39"/>
      <c r="B555" s="37"/>
      <c r="C555" s="66" t="s">
        <v>43</v>
      </c>
      <c r="D555" s="67"/>
      <c r="E555" s="184"/>
      <c r="F555" s="112">
        <f>SUM(F541:F553)</f>
        <v>0</v>
      </c>
    </row>
    <row r="556" spans="1:6" x14ac:dyDescent="0.25">
      <c r="A556" s="39"/>
      <c r="B556" s="37"/>
      <c r="C556" s="39"/>
      <c r="D556" s="46"/>
      <c r="E556" s="177"/>
      <c r="F556" s="47"/>
    </row>
  </sheetData>
  <sheetProtection algorithmName="SHA-512" hashValue="lWtSyEDrn7F6py2wb53STam/zXFJ2Eg10bMZSkdjMv0gxFztnpyVKfpgW4iP0sj48cHGHMigW+mCjAvxHk2low==" saltValue="Y9LRvz3L8ZRkPGqZRUS0RA==" spinCount="100000" sheet="1" objects="1" scenarios="1"/>
  <phoneticPr fontId="10" type="noConversion"/>
  <pageMargins left="0.26041666666666669" right="0.70866141732283472" top="0.74803149606299213" bottom="0.74803149606299213" header="0.31496062992125984" footer="0.31496062992125984"/>
  <pageSetup paperSize="9" orientation="portrait" r:id="rId1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BB7C6-264B-4A57-B8C6-D83D091F3047}">
  <dimension ref="A1:F40"/>
  <sheetViews>
    <sheetView zoomScaleNormal="100" workbookViewId="0">
      <selection activeCell="L30" sqref="L30"/>
    </sheetView>
  </sheetViews>
  <sheetFormatPr defaultColWidth="9.109375" defaultRowHeight="13.8" x14ac:dyDescent="0.25"/>
  <cols>
    <col min="1" max="1" width="6.5546875" style="11" bestFit="1" customWidth="1"/>
    <col min="2" max="2" width="43.6640625" style="12" customWidth="1"/>
    <col min="3" max="3" width="8.33203125" style="13" customWidth="1"/>
    <col min="4" max="4" width="10.88671875" style="14" customWidth="1"/>
    <col min="5" max="5" width="11.109375" style="13" customWidth="1"/>
    <col min="6" max="6" width="17.21875" style="24" customWidth="1"/>
    <col min="7" max="10" width="9.109375" style="21"/>
    <col min="11" max="11" width="12" style="21" bestFit="1" customWidth="1"/>
    <col min="12" max="16384" width="9.109375" style="21"/>
  </cols>
  <sheetData>
    <row r="1" spans="1:6" s="119" customFormat="1" x14ac:dyDescent="0.25">
      <c r="A1" s="39"/>
      <c r="B1" s="61"/>
      <c r="C1" s="39"/>
      <c r="D1" s="46"/>
      <c r="E1" s="25"/>
      <c r="F1" s="70"/>
    </row>
    <row r="2" spans="1:6" x14ac:dyDescent="0.25">
      <c r="A2" s="162" t="s">
        <v>125</v>
      </c>
      <c r="B2" s="163" t="s">
        <v>169</v>
      </c>
    </row>
    <row r="5" spans="1:6" s="119" customFormat="1" x14ac:dyDescent="0.25">
      <c r="A5" s="57" t="s">
        <v>30</v>
      </c>
      <c r="B5" s="58" t="s">
        <v>31</v>
      </c>
      <c r="C5" s="59" t="s">
        <v>32</v>
      </c>
      <c r="D5" s="60" t="s">
        <v>33</v>
      </c>
      <c r="E5" s="60" t="s">
        <v>34</v>
      </c>
      <c r="F5" s="60" t="s">
        <v>85</v>
      </c>
    </row>
    <row r="6" spans="1:6" ht="41.4" x14ac:dyDescent="0.25">
      <c r="A6" s="11" t="s">
        <v>0</v>
      </c>
      <c r="B6" s="12" t="s">
        <v>383</v>
      </c>
    </row>
    <row r="7" spans="1:6" x14ac:dyDescent="0.25">
      <c r="B7" s="40"/>
      <c r="C7" s="13" t="s">
        <v>19</v>
      </c>
      <c r="D7" s="14">
        <v>1</v>
      </c>
      <c r="E7" s="200">
        <v>0</v>
      </c>
      <c r="F7" s="122">
        <f>E7*D7</f>
        <v>0</v>
      </c>
    </row>
    <row r="8" spans="1:6" x14ac:dyDescent="0.25">
      <c r="B8" s="73"/>
      <c r="C8" s="56"/>
      <c r="D8" s="25"/>
      <c r="E8" s="165"/>
      <c r="F8" s="70"/>
    </row>
    <row r="9" spans="1:6" x14ac:dyDescent="0.25">
      <c r="A9" s="11" t="s">
        <v>2</v>
      </c>
      <c r="B9" s="12" t="s">
        <v>122</v>
      </c>
      <c r="E9" s="164"/>
    </row>
    <row r="10" spans="1:6" x14ac:dyDescent="0.25">
      <c r="B10" s="40"/>
      <c r="C10" s="13" t="s">
        <v>19</v>
      </c>
      <c r="D10" s="14">
        <v>1</v>
      </c>
      <c r="E10" s="164"/>
      <c r="F10" s="122">
        <f>E10*D10</f>
        <v>0</v>
      </c>
    </row>
    <row r="11" spans="1:6" x14ac:dyDescent="0.25">
      <c r="B11" s="40"/>
      <c r="E11" s="164"/>
      <c r="F11" s="122"/>
    </row>
    <row r="12" spans="1:6" ht="41.4" x14ac:dyDescent="0.25">
      <c r="A12" s="11" t="s">
        <v>4</v>
      </c>
      <c r="B12" s="12" t="s">
        <v>319</v>
      </c>
      <c r="E12" s="164"/>
    </row>
    <row r="13" spans="1:6" x14ac:dyDescent="0.25">
      <c r="B13" s="40"/>
      <c r="C13" s="13" t="s">
        <v>19</v>
      </c>
      <c r="D13" s="14">
        <v>1</v>
      </c>
      <c r="E13" s="164"/>
      <c r="F13" s="122">
        <f>E13*D13</f>
        <v>0</v>
      </c>
    </row>
    <row r="14" spans="1:6" x14ac:dyDescent="0.25">
      <c r="B14" s="73"/>
      <c r="C14" s="56"/>
      <c r="D14" s="25"/>
      <c r="E14" s="165"/>
      <c r="F14" s="70"/>
    </row>
    <row r="15" spans="1:6" ht="55.2" x14ac:dyDescent="0.25">
      <c r="A15" s="11" t="s">
        <v>5</v>
      </c>
      <c r="B15" s="12" t="s">
        <v>320</v>
      </c>
      <c r="E15" s="164"/>
    </row>
    <row r="16" spans="1:6" x14ac:dyDescent="0.25">
      <c r="C16" s="63" t="s">
        <v>19</v>
      </c>
      <c r="D16" s="14">
        <v>1</v>
      </c>
      <c r="E16" s="164"/>
      <c r="F16" s="122">
        <f>E16*D16</f>
        <v>0</v>
      </c>
    </row>
    <row r="17" spans="1:6" x14ac:dyDescent="0.25">
      <c r="C17" s="63"/>
      <c r="E17" s="164"/>
      <c r="F17" s="122"/>
    </row>
    <row r="18" spans="1:6" ht="41.4" x14ac:dyDescent="0.25">
      <c r="A18" s="11" t="s">
        <v>6</v>
      </c>
      <c r="B18" s="12" t="s">
        <v>168</v>
      </c>
      <c r="E18" s="164"/>
    </row>
    <row r="19" spans="1:6" x14ac:dyDescent="0.25">
      <c r="B19" s="72"/>
      <c r="C19" s="63" t="s">
        <v>19</v>
      </c>
      <c r="D19" s="14">
        <v>1</v>
      </c>
      <c r="E19" s="164"/>
      <c r="F19" s="122">
        <f>E19*D19</f>
        <v>0</v>
      </c>
    </row>
    <row r="20" spans="1:6" x14ac:dyDescent="0.25">
      <c r="B20" s="73"/>
      <c r="C20" s="56"/>
      <c r="D20" s="25"/>
      <c r="E20" s="165"/>
      <c r="F20" s="70"/>
    </row>
    <row r="21" spans="1:6" ht="27.6" x14ac:dyDescent="0.25">
      <c r="A21" s="11" t="s">
        <v>7</v>
      </c>
      <c r="B21" s="12" t="s">
        <v>123</v>
      </c>
      <c r="E21" s="164"/>
    </row>
    <row r="22" spans="1:6" x14ac:dyDescent="0.25">
      <c r="B22" s="72"/>
      <c r="C22" s="63" t="s">
        <v>19</v>
      </c>
      <c r="D22" s="14">
        <v>1</v>
      </c>
      <c r="E22" s="164"/>
      <c r="F22" s="122">
        <f>E22*D22</f>
        <v>0</v>
      </c>
    </row>
    <row r="23" spans="1:6" x14ac:dyDescent="0.25">
      <c r="B23" s="72"/>
      <c r="C23" s="63"/>
      <c r="E23" s="164"/>
      <c r="F23" s="122"/>
    </row>
    <row r="24" spans="1:6" ht="27.6" x14ac:dyDescent="0.25">
      <c r="A24" s="11" t="s">
        <v>7</v>
      </c>
      <c r="B24" s="12" t="s">
        <v>321</v>
      </c>
      <c r="E24" s="164"/>
      <c r="F24" s="13"/>
    </row>
    <row r="25" spans="1:6" x14ac:dyDescent="0.25">
      <c r="B25" s="72"/>
      <c r="C25" s="63" t="s">
        <v>19</v>
      </c>
      <c r="D25" s="14">
        <v>1</v>
      </c>
      <c r="E25" s="164"/>
      <c r="F25" s="122">
        <f>E25*D25</f>
        <v>0</v>
      </c>
    </row>
    <row r="26" spans="1:6" x14ac:dyDescent="0.25">
      <c r="B26" s="72"/>
      <c r="C26" s="63"/>
      <c r="E26" s="164"/>
    </row>
    <row r="27" spans="1:6" ht="96.6" x14ac:dyDescent="0.25">
      <c r="A27" s="11" t="s">
        <v>8</v>
      </c>
      <c r="B27" s="12" t="s">
        <v>381</v>
      </c>
      <c r="E27" s="164"/>
    </row>
    <row r="28" spans="1:6" x14ac:dyDescent="0.25">
      <c r="B28" s="72"/>
      <c r="C28" s="63" t="s">
        <v>19</v>
      </c>
      <c r="D28" s="14">
        <v>1</v>
      </c>
      <c r="E28" s="164"/>
      <c r="F28" s="122">
        <f>E28*D28</f>
        <v>0</v>
      </c>
    </row>
    <row r="29" spans="1:6" x14ac:dyDescent="0.25">
      <c r="B29" s="72"/>
      <c r="C29" s="63"/>
      <c r="E29" s="164"/>
      <c r="F29" s="122"/>
    </row>
    <row r="30" spans="1:6" s="2" customFormat="1" ht="52.8" x14ac:dyDescent="0.25">
      <c r="A30" s="5" t="s">
        <v>9</v>
      </c>
      <c r="B30" s="8" t="s">
        <v>382</v>
      </c>
      <c r="C30" s="166"/>
      <c r="D30" s="167"/>
      <c r="E30" s="168"/>
      <c r="F30" s="169"/>
    </row>
    <row r="31" spans="1:6" s="2" customFormat="1" x14ac:dyDescent="0.25">
      <c r="A31" s="5"/>
      <c r="B31" s="170"/>
      <c r="C31" s="171" t="s">
        <v>19</v>
      </c>
      <c r="D31" s="167">
        <v>1</v>
      </c>
      <c r="E31" s="201">
        <v>7140</v>
      </c>
      <c r="F31" s="122">
        <f>E31*D31</f>
        <v>7140</v>
      </c>
    </row>
    <row r="32" spans="1:6" x14ac:dyDescent="0.25">
      <c r="B32" s="72"/>
      <c r="C32" s="63"/>
      <c r="E32" s="200"/>
      <c r="F32" s="122"/>
    </row>
    <row r="33" spans="1:6" ht="41.4" x14ac:dyDescent="0.25">
      <c r="B33" s="175" t="s">
        <v>385</v>
      </c>
      <c r="C33" s="63"/>
      <c r="E33" s="200"/>
      <c r="F33" s="122"/>
    </row>
    <row r="34" spans="1:6" x14ac:dyDescent="0.25">
      <c r="B34" s="72"/>
      <c r="C34" s="63" t="s">
        <v>19</v>
      </c>
      <c r="D34" s="14">
        <v>1</v>
      </c>
      <c r="E34" s="202">
        <f>0.02*('Strojni del'!F442+'Gradbeni del'!F555)</f>
        <v>0</v>
      </c>
      <c r="F34" s="122">
        <f>E34*D34</f>
        <v>0</v>
      </c>
    </row>
    <row r="35" spans="1:6" x14ac:dyDescent="0.25">
      <c r="B35" s="72"/>
      <c r="C35" s="63"/>
      <c r="E35" s="164"/>
      <c r="F35" s="122"/>
    </row>
    <row r="36" spans="1:6" x14ac:dyDescent="0.25">
      <c r="A36" s="32"/>
      <c r="B36" s="65"/>
      <c r="C36" s="34"/>
      <c r="D36" s="35"/>
      <c r="E36" s="34"/>
      <c r="F36" s="59"/>
    </row>
    <row r="37" spans="1:6" x14ac:dyDescent="0.25">
      <c r="A37" s="24"/>
      <c r="B37" s="20"/>
      <c r="C37" s="24"/>
      <c r="D37" s="25"/>
      <c r="E37" s="24"/>
    </row>
    <row r="38" spans="1:6" ht="14.4" thickBot="1" x14ac:dyDescent="0.3">
      <c r="B38" s="20" t="s">
        <v>162</v>
      </c>
    </row>
    <row r="39" spans="1:6" ht="14.4" thickTop="1" x14ac:dyDescent="0.25">
      <c r="A39" s="39"/>
      <c r="B39" s="61"/>
      <c r="C39" s="66" t="s">
        <v>43</v>
      </c>
      <c r="D39" s="67"/>
      <c r="E39" s="68"/>
      <c r="F39" s="112">
        <f>SUM(F6:F37)</f>
        <v>7140</v>
      </c>
    </row>
    <row r="40" spans="1:6" x14ac:dyDescent="0.25">
      <c r="A40" s="39"/>
      <c r="B40" s="61"/>
      <c r="C40" s="39"/>
      <c r="D40" s="46"/>
      <c r="E40" s="25"/>
      <c r="F40" s="70"/>
    </row>
  </sheetData>
  <sheetProtection algorithmName="SHA-512" hashValue="bpNzn+nP7SWj+xr+fCihio2mZIaEhZC7y+wnlHKGgrxu/UuG0dRhQtVvshdCfjhgCIgBA+o9CR98TzQcv4dCIQ==" saltValue="9IP6aldxDGgIcJljb86SyA==" spinCount="100000" sheet="1" objects="1" scenario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8B8D6-1834-4A1D-87A1-CDB46BCA28F0}">
  <dimension ref="A2:F39"/>
  <sheetViews>
    <sheetView tabSelected="1" zoomScaleNormal="100" workbookViewId="0">
      <selection activeCell="O38" sqref="O38"/>
    </sheetView>
  </sheetViews>
  <sheetFormatPr defaultColWidth="9.109375" defaultRowHeight="13.8" x14ac:dyDescent="0.25"/>
  <cols>
    <col min="1" max="1" width="8.21875" style="11" customWidth="1"/>
    <col min="2" max="2" width="46.44140625" style="12" customWidth="1"/>
    <col min="3" max="3" width="10.44140625" style="13" customWidth="1"/>
    <col min="4" max="4" width="6.77734375" style="14" customWidth="1"/>
    <col min="5" max="5" width="3.21875" style="13" customWidth="1"/>
    <col min="6" max="6" width="13.109375" style="13" customWidth="1"/>
    <col min="7" max="16384" width="9.109375" style="15"/>
  </cols>
  <sheetData>
    <row r="2" spans="1:6" ht="14.4" thickBot="1" x14ac:dyDescent="0.3"/>
    <row r="3" spans="1:6" ht="14.4" thickTop="1" x14ac:dyDescent="0.25">
      <c r="A3" s="16"/>
      <c r="B3" s="17"/>
      <c r="C3" s="18"/>
      <c r="D3" s="19"/>
      <c r="E3" s="18"/>
      <c r="F3" s="18"/>
    </row>
    <row r="4" spans="1:6" x14ac:dyDescent="0.25">
      <c r="B4" s="20" t="s">
        <v>66</v>
      </c>
    </row>
    <row r="5" spans="1:6" s="21" customFormat="1" ht="15" customHeight="1" x14ac:dyDescent="0.25">
      <c r="B5" s="20" t="s">
        <v>301</v>
      </c>
      <c r="C5" s="22"/>
      <c r="D5" s="22"/>
      <c r="E5" s="23"/>
      <c r="F5" s="23"/>
    </row>
    <row r="6" spans="1:6" s="21" customFormat="1" x14ac:dyDescent="0.25">
      <c r="B6" s="20" t="s">
        <v>305</v>
      </c>
      <c r="C6" s="13"/>
      <c r="D6" s="14"/>
      <c r="E6" s="13"/>
      <c r="F6" s="23"/>
    </row>
    <row r="7" spans="1:6" ht="14.4" thickBot="1" x14ac:dyDescent="0.3">
      <c r="B7" s="15"/>
    </row>
    <row r="8" spans="1:6" ht="14.4" thickTop="1" x14ac:dyDescent="0.25">
      <c r="A8" s="16"/>
      <c r="B8" s="17"/>
      <c r="C8" s="18"/>
      <c r="D8" s="19"/>
      <c r="E8" s="18"/>
      <c r="F8" s="18"/>
    </row>
    <row r="9" spans="1:6" s="26" customFormat="1" x14ac:dyDescent="0.25">
      <c r="A9" s="24" t="s">
        <v>84</v>
      </c>
      <c r="B9" s="20" t="s">
        <v>304</v>
      </c>
      <c r="C9" s="24"/>
      <c r="D9" s="25"/>
      <c r="E9" s="24"/>
      <c r="F9" s="24"/>
    </row>
    <row r="10" spans="1:6" s="26" customFormat="1" ht="14.4" thickBot="1" x14ac:dyDescent="0.3">
      <c r="A10" s="24"/>
      <c r="B10" s="20" t="s">
        <v>144</v>
      </c>
      <c r="C10" s="24"/>
      <c r="D10" s="25"/>
      <c r="E10" s="24"/>
      <c r="F10" s="24"/>
    </row>
    <row r="11" spans="1:6" s="26" customFormat="1" ht="14.4" thickTop="1" x14ac:dyDescent="0.25">
      <c r="A11" s="24"/>
      <c r="B11" s="27"/>
      <c r="C11" s="28"/>
      <c r="D11" s="29"/>
      <c r="E11" s="30" t="s">
        <v>43</v>
      </c>
      <c r="F11" s="31">
        <f>'Strojni del'!F442</f>
        <v>0</v>
      </c>
    </row>
    <row r="12" spans="1:6" x14ac:dyDescent="0.25">
      <c r="A12" s="32"/>
      <c r="B12" s="33"/>
      <c r="C12" s="34"/>
      <c r="D12" s="35"/>
      <c r="E12" s="34"/>
      <c r="F12" s="36"/>
    </row>
    <row r="13" spans="1:6" x14ac:dyDescent="0.25">
      <c r="B13" s="37"/>
      <c r="F13" s="38"/>
    </row>
    <row r="14" spans="1:6" x14ac:dyDescent="0.25">
      <c r="A14" s="39" t="s">
        <v>322</v>
      </c>
      <c r="B14" s="20" t="s">
        <v>304</v>
      </c>
      <c r="F14" s="38"/>
    </row>
    <row r="15" spans="1:6" ht="14.4" thickBot="1" x14ac:dyDescent="0.3">
      <c r="B15" s="40" t="s">
        <v>164</v>
      </c>
      <c r="C15" s="24"/>
      <c r="D15" s="25"/>
      <c r="E15" s="24"/>
      <c r="F15" s="24"/>
    </row>
    <row r="16" spans="1:6" ht="14.4" thickTop="1" x14ac:dyDescent="0.25">
      <c r="B16" s="40"/>
      <c r="C16" s="28"/>
      <c r="D16" s="29"/>
      <c r="E16" s="30" t="s">
        <v>43</v>
      </c>
      <c r="F16" s="31">
        <f>'Gradbeni del'!F555</f>
        <v>0</v>
      </c>
    </row>
    <row r="17" spans="1:6" ht="14.4" thickBot="1" x14ac:dyDescent="0.3">
      <c r="A17" s="41"/>
      <c r="B17" s="42"/>
      <c r="C17" s="43"/>
      <c r="D17" s="44"/>
      <c r="E17" s="43"/>
      <c r="F17" s="45"/>
    </row>
    <row r="18" spans="1:6" x14ac:dyDescent="0.25">
      <c r="B18" s="37"/>
      <c r="F18" s="38"/>
    </row>
    <row r="19" spans="1:6" x14ac:dyDescent="0.25">
      <c r="A19" s="39" t="s">
        <v>323</v>
      </c>
      <c r="B19" s="20" t="s">
        <v>304</v>
      </c>
      <c r="F19" s="38"/>
    </row>
    <row r="20" spans="1:6" ht="14.4" thickBot="1" x14ac:dyDescent="0.3">
      <c r="B20" s="40" t="s">
        <v>165</v>
      </c>
      <c r="C20" s="24"/>
      <c r="D20" s="25"/>
      <c r="E20" s="24"/>
      <c r="F20" s="24"/>
    </row>
    <row r="21" spans="1:6" ht="14.4" thickTop="1" x14ac:dyDescent="0.25">
      <c r="B21" s="40"/>
      <c r="C21" s="28"/>
      <c r="D21" s="29"/>
      <c r="E21" s="30" t="s">
        <v>43</v>
      </c>
      <c r="F21" s="31">
        <f>'Skupne postavke'!F39</f>
        <v>7140</v>
      </c>
    </row>
    <row r="22" spans="1:6" ht="14.4" thickBot="1" x14ac:dyDescent="0.3">
      <c r="A22" s="41"/>
      <c r="B22" s="42"/>
      <c r="C22" s="43"/>
      <c r="D22" s="44"/>
      <c r="E22" s="43"/>
      <c r="F22" s="45"/>
    </row>
    <row r="23" spans="1:6" x14ac:dyDescent="0.25">
      <c r="B23" s="40"/>
      <c r="F23" s="38"/>
    </row>
    <row r="24" spans="1:6" x14ac:dyDescent="0.25">
      <c r="A24" s="39" t="s">
        <v>189</v>
      </c>
      <c r="B24" s="20" t="s">
        <v>304</v>
      </c>
      <c r="F24" s="38"/>
    </row>
    <row r="25" spans="1:6" ht="28.2" thickBot="1" x14ac:dyDescent="0.3">
      <c r="B25" s="40" t="s">
        <v>188</v>
      </c>
      <c r="F25" s="38"/>
    </row>
    <row r="26" spans="1:6" ht="14.4" thickTop="1" x14ac:dyDescent="0.25">
      <c r="C26" s="28"/>
      <c r="D26" s="29"/>
      <c r="E26" s="30" t="s">
        <v>377</v>
      </c>
      <c r="F26" s="31">
        <f>SUM(F11:F21)</f>
        <v>7140</v>
      </c>
    </row>
    <row r="27" spans="1:6" x14ac:dyDescent="0.25">
      <c r="C27" s="26"/>
      <c r="D27" s="46"/>
      <c r="E27" s="39"/>
      <c r="F27" s="47"/>
    </row>
    <row r="28" spans="1:6" ht="14.4" thickBot="1" x14ac:dyDescent="0.3">
      <c r="C28" s="26"/>
      <c r="D28" s="46"/>
      <c r="E28" s="39"/>
      <c r="F28" s="47"/>
    </row>
    <row r="29" spans="1:6" ht="14.4" thickTop="1" x14ac:dyDescent="0.25">
      <c r="C29" s="28"/>
      <c r="D29" s="29"/>
      <c r="E29" s="30" t="s">
        <v>158</v>
      </c>
      <c r="F29" s="31">
        <f>F26*0.22</f>
        <v>1570.8</v>
      </c>
    </row>
    <row r="30" spans="1:6" x14ac:dyDescent="0.25">
      <c r="C30" s="26"/>
      <c r="D30" s="46"/>
      <c r="E30" s="39"/>
      <c r="F30" s="47"/>
    </row>
    <row r="31" spans="1:6" x14ac:dyDescent="0.25">
      <c r="C31" s="26"/>
      <c r="D31" s="46"/>
      <c r="E31" s="39"/>
      <c r="F31" s="47"/>
    </row>
    <row r="32" spans="1:6" x14ac:dyDescent="0.25">
      <c r="C32" s="26"/>
      <c r="D32" s="46"/>
      <c r="E32" s="39"/>
      <c r="F32" s="47"/>
    </row>
    <row r="33" spans="1:6" ht="14.4" thickBot="1" x14ac:dyDescent="0.3">
      <c r="F33" s="38"/>
    </row>
    <row r="34" spans="1:6" ht="14.4" thickTop="1" x14ac:dyDescent="0.25">
      <c r="A34" s="16"/>
      <c r="B34" s="17"/>
      <c r="C34" s="18"/>
      <c r="D34" s="19"/>
      <c r="E34" s="18"/>
      <c r="F34" s="48"/>
    </row>
    <row r="35" spans="1:6" x14ac:dyDescent="0.25">
      <c r="B35" s="20" t="s">
        <v>304</v>
      </c>
      <c r="E35" s="15"/>
      <c r="F35" s="49"/>
    </row>
    <row r="36" spans="1:6" ht="28.2" thickBot="1" x14ac:dyDescent="0.3">
      <c r="B36" s="40" t="s">
        <v>188</v>
      </c>
      <c r="C36" s="26"/>
      <c r="D36" s="46"/>
      <c r="E36" s="39"/>
      <c r="F36" s="47"/>
    </row>
    <row r="37" spans="1:6" ht="14.4" thickTop="1" x14ac:dyDescent="0.25">
      <c r="B37" s="20"/>
      <c r="C37" s="28"/>
      <c r="D37" s="29"/>
      <c r="E37" s="30" t="s">
        <v>376</v>
      </c>
      <c r="F37" s="31">
        <f>F26+F29</f>
        <v>8710.7999999999993</v>
      </c>
    </row>
    <row r="38" spans="1:6" ht="14.4" thickBot="1" x14ac:dyDescent="0.3"/>
    <row r="39" spans="1:6" ht="14.4" thickTop="1" x14ac:dyDescent="0.25">
      <c r="A39" s="16"/>
      <c r="B39" s="17"/>
      <c r="C39" s="18"/>
      <c r="D39" s="19"/>
      <c r="E39" s="18"/>
      <c r="F39" s="18"/>
    </row>
  </sheetData>
  <sheetProtection algorithmName="SHA-512" hashValue="XfVEtAJdl4mwfoVXdv6Y05eCybi/T0zVsl7RBZ1nzZAP3e1tWT3jCZ+2EJH1k92AdUDzGwpL58ijLKzJzuHLmg==" saltValue="ZlWtRqxDP3Lvb/Nc5pPS8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Uvod</vt:lpstr>
      <vt:lpstr>Strojni del</vt:lpstr>
      <vt:lpstr>Gradbeni del</vt:lpstr>
      <vt:lpstr>Skupne postavke</vt:lpstr>
      <vt:lpstr>Rekapitulacija</vt:lpstr>
      <vt:lpstr>'Gradbeni del'!Področje_tiskanja</vt:lpstr>
      <vt:lpstr>'Strojni del'!Področje_tiskanja</vt:lpstr>
      <vt:lpstr>Uvod!Področje_tiskanja</vt:lpstr>
      <vt:lpstr>'Gradbeni del'!Tiskanje_naslovov</vt:lpstr>
      <vt:lpstr>'Strojni del'!Tiskanje_naslovov</vt:lpstr>
    </vt:vector>
  </TitlesOfParts>
  <Company>VAREN d.o.o.,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VAREN8</dc:creator>
  <cp:lastModifiedBy>Mitja Dolinšek | EM</cp:lastModifiedBy>
  <cp:lastPrinted>2026-06-10T04:36:27Z</cp:lastPrinted>
  <dcterms:created xsi:type="dcterms:W3CDTF">2005-08-18T08:43:18Z</dcterms:created>
  <dcterms:modified xsi:type="dcterms:W3CDTF">2026-07-09T12:03:29Z</dcterms:modified>
</cp:coreProperties>
</file>